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Quarantine" sheetId="2" r:id="rId5"/>
    <sheet state="visible" name="Get the app" sheetId="3" r:id="rId6"/>
    <sheet state="visible" name="Get daily tips" sheetId="4" r:id="rId7"/>
    <sheet state="hidden" name="Calc" sheetId="5" r:id="rId8"/>
    <sheet state="hidden" name="Substitute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Pound or kilo. The spreadsheet supports both.
</t>
      </text>
    </comment>
    <comment authorId="0" ref="D15">
      <text>
        <t xml:space="preserve">How much weight you'll start with.
</t>
      </text>
    </comment>
    <comment authorId="0" ref="E15">
      <text>
        <t xml:space="preserve">How much weight you'll add on exercise.
You'll progress better if you use smaller increments. Magnetic plates can be used for dumbbells.</t>
      </text>
    </comment>
  </commentList>
</comments>
</file>

<file path=xl/sharedStrings.xml><?xml version="1.0" encoding="utf-8"?>
<sst xmlns="http://schemas.openxmlformats.org/spreadsheetml/2006/main" count="209" uniqueCount="106">
  <si>
    <t>To edit this sheet, tap file &gt; make a copy</t>
  </si>
  <si>
    <t>Quarantine</t>
  </si>
  <si>
    <t>v1.7, last updated Feb 10th, 2015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</si>
  <si>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</si>
  <si>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</si>
  <si>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</si>
  <si>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https://stronglifts.com/spreadsheet/quarantine/</t>
  </si>
  <si>
    <t>Program guide</t>
  </si>
  <si>
    <t>https://stronglifts.com/quarantine/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</si>
  <si>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</si>
  <si>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</si>
  <si>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</si>
  <si>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</si>
  <si>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</si>
  <si>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</si>
  <si>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</si>
  <si>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</si>
  <si>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</si>
  <si>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</si>
  <si>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</si>
  <si>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</si>
  <si>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(C16-23)</t>
  </si>
  <si>
    <t>3. Tap the titles for a description of each setting (C15-E15)</t>
  </si>
  <si>
    <t xml:space="preserve">4. Tap the exercise to see a list of alternative lifts if needed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</si>
  <si>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5. Use the Stronglifts app, it takes this sheet to the next level</t>
  </si>
  <si>
    <t>Exercise</t>
  </si>
  <si>
    <t>Weight unit</t>
  </si>
  <si>
    <t>Start weight</t>
  </si>
  <si>
    <t>Increment</t>
  </si>
  <si>
    <t>DB Lunges</t>
  </si>
  <si>
    <t>Pound</t>
  </si>
  <si>
    <t>DB Bench Press</t>
  </si>
  <si>
    <t>DB Romanian Deadlift</t>
  </si>
  <si>
    <t>DB Incline Bench Press</t>
  </si>
  <si>
    <t>DB Row</t>
  </si>
  <si>
    <t>DB Overhead Press</t>
  </si>
  <si>
    <t>DB Curl</t>
  </si>
  <si>
    <t>Situps</t>
  </si>
  <si>
    <t>Sets×Reps</t>
  </si>
  <si>
    <t>Straight sets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</si>
  <si>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</si>
  <si>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</si>
  <si>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</si>
  <si>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</si>
  <si>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</si>
  <si>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</si>
  <si>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</si>
  <si>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</si>
  <si>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</si>
  <si>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</si>
  <si>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</si>
  <si>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</si>
  <si>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</si>
  <si>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Workout</t>
  </si>
  <si>
    <t>A</t>
  </si>
  <si>
    <t>B</t>
  </si>
  <si>
    <t>Date</t>
  </si>
  <si>
    <t>Rep</t>
  </si>
  <si>
    <t>Many programs possible, including:</t>
  </si>
  <si>
    <t>Stronglifts 5x5</t>
  </si>
  <si>
    <t>Stronglifts 5x5 Plus</t>
  </si>
  <si>
    <t>Set 1</t>
  </si>
  <si>
    <t>Stronglifts 5x5 Ultra</t>
  </si>
  <si>
    <t>Set 2</t>
  </si>
  <si>
    <t>Stronglifts 5x5 Intermediate</t>
  </si>
  <si>
    <t>Set 3</t>
  </si>
  <si>
    <t>Madcow 5x5</t>
  </si>
  <si>
    <t>Set 4</t>
  </si>
  <si>
    <t>Set 5</t>
  </si>
  <si>
    <t>Go to:</t>
  </si>
  <si>
    <t>https://stronglifts.com/program/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</si>
  <si>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</si>
  <si>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</si>
  <si>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</si>
  <si>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</si>
  <si>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</si>
  <si>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</si>
  <si>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</si>
  <si>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</si>
  <si>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</si>
  <si>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</si>
  <si>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</si>
  <si>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RPE</t>
  </si>
  <si>
    <t>Knee Bend</t>
  </si>
  <si>
    <t>Horizontal Push</t>
  </si>
  <si>
    <t>Hip Hinge</t>
  </si>
  <si>
    <t>Vertical Push</t>
  </si>
  <si>
    <t>Back work</t>
  </si>
  <si>
    <t>Biceps</t>
  </si>
  <si>
    <t>Abs</t>
  </si>
  <si>
    <t>DB Split Squat</t>
  </si>
  <si>
    <t>DB Hip Thrust</t>
  </si>
  <si>
    <t>DB Overhead Press Seated</t>
  </si>
  <si>
    <t>DB Pullover</t>
  </si>
  <si>
    <t>Hammer Curl</t>
  </si>
  <si>
    <t>Planks</t>
  </si>
  <si>
    <t>DB Bulgarian Split Squat</t>
  </si>
  <si>
    <t>DB Pause Bench Press</t>
  </si>
  <si>
    <t>One Leg DB Romanian DL</t>
  </si>
  <si>
    <t>DB Push Press</t>
  </si>
  <si>
    <t>Rear Delt Raise</t>
  </si>
  <si>
    <t>DB Preacher Curl</t>
  </si>
  <si>
    <t>Side Planks</t>
  </si>
  <si>
    <t>DB Bench Press Feet up</t>
  </si>
  <si>
    <t>DB Bench Press One arm</t>
  </si>
  <si>
    <t>DB Flyes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</si>
</sst>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d&quot;, &quot;mmm&quot; &quot;d&quot;, &quot;yyyy"/>
    <numFmt numFmtId="165" formatCode="0.0%"/>
    <numFmt numFmtId="166" formatCode="0.0"/>
  </numFmts>
  <fonts count="32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sz val="14.0"/>
      <color rgb="FFFFFFFF"/>
      <name val="Arial"/>
      <scheme val="minor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Sans-serif"/>
    </font>
    <font>
      <u/>
      <sz val="12.0"/>
      <color rgb="FF0000FF"/>
      <name val="Sans-serif"/>
    </font>
    <font>
      <b/>
      <sz val="18.0"/>
      <color theme="1"/>
      <name val="Arial"/>
      <scheme val="minor"/>
    </font>
    <font>
      <b/>
      <sz val="12.0"/>
      <color theme="1"/>
      <name val="Arial"/>
    </font>
    <font>
      <b/>
      <sz val="12.0"/>
      <color theme="1"/>
      <name val="Sans-serif"/>
    </font>
    <font>
      <sz val="12.0"/>
      <color theme="1"/>
      <name val="Sans-serif"/>
    </font>
    <font>
      <sz val="12.0"/>
      <color theme="1"/>
      <name val="Arial"/>
    </font>
    <font>
      <b/>
      <color theme="1"/>
      <name val="Arial"/>
      <scheme val="minor"/>
    </font>
    <font/>
    <font>
      <u/>
      <color rgb="FF0000FF"/>
      <name val="Sans-serif"/>
    </font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1">
    <border/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ck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8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8" numFmtId="0" xfId="0" applyFont="1"/>
    <xf borderId="0" fillId="0" fontId="3" numFmtId="0" xfId="0" applyAlignment="1" applyFont="1">
      <alignment horizontal="left"/>
    </xf>
    <xf borderId="0" fillId="0" fontId="9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/>
    </xf>
    <xf borderId="0" fillId="0" fontId="4" numFmtId="9" xfId="0" applyAlignment="1" applyFont="1" applyNumberFormat="1">
      <alignment vertical="bottom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readingOrder="0"/>
    </xf>
    <xf borderId="0" fillId="4" fontId="12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4" fontId="13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4" fontId="11" numFmtId="0" xfId="0" applyAlignment="1" applyFont="1">
      <alignment shrinkToFit="0" vertical="bottom" wrapText="0"/>
    </xf>
    <xf borderId="0" fillId="0" fontId="15" numFmtId="0" xfId="0" applyAlignment="1" applyFont="1">
      <alignment readingOrder="0"/>
    </xf>
    <xf borderId="0" fillId="4" fontId="4" numFmtId="0" xfId="0" applyAlignment="1" applyFont="1">
      <alignment vertical="bottom"/>
    </xf>
    <xf borderId="0" fillId="3" fontId="4" numFmtId="0" xfId="0" applyAlignment="1" applyFont="1">
      <alignment vertical="bottom"/>
    </xf>
    <xf borderId="0" fillId="3" fontId="5" numFmtId="0" xfId="0" applyAlignment="1" applyFont="1">
      <alignment readingOrder="0" shrinkToFit="0" vertical="bottom" wrapText="0"/>
    </xf>
    <xf borderId="0" fillId="0" fontId="4" numFmtId="0" xfId="0" applyAlignment="1" applyFont="1">
      <alignment vertical="bottom"/>
    </xf>
    <xf borderId="0" fillId="0" fontId="16" numFmtId="0" xfId="0" applyAlignment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5" numFmtId="0" xfId="0" applyAlignment="1" applyFont="1">
      <alignment horizontal="left" readingOrder="0"/>
    </xf>
    <xf borderId="2" fillId="0" fontId="18" numFmtId="0" xfId="0" applyAlignment="1" applyBorder="1" applyFont="1">
      <alignment horizontal="left"/>
    </xf>
    <xf borderId="1" fillId="0" fontId="18" numFmtId="0" xfId="0" applyAlignment="1" applyBorder="1" applyFont="1">
      <alignment horizontal="left" readingOrder="0" shrinkToFit="0" vertical="bottom" wrapText="1"/>
    </xf>
    <xf borderId="1" fillId="0" fontId="19" numFmtId="0" xfId="0" applyAlignment="1" applyBorder="1" applyFont="1">
      <alignment horizontal="right" readingOrder="0" shrinkToFit="0" vertical="bottom" wrapText="1"/>
    </xf>
    <xf borderId="1" fillId="0" fontId="18" numFmtId="0" xfId="0" applyAlignment="1" applyBorder="1" applyFont="1">
      <alignment horizontal="right" shrinkToFit="0" vertical="bottom" wrapText="1"/>
    </xf>
    <xf borderId="0" fillId="0" fontId="4" numFmtId="0" xfId="0" applyAlignment="1" applyFont="1">
      <alignment horizontal="left"/>
    </xf>
    <xf borderId="3" fillId="0" fontId="20" numFmtId="0" xfId="0" applyAlignment="1" applyBorder="1" applyFont="1">
      <alignment horizontal="left" readingOrder="0"/>
    </xf>
    <xf borderId="0" fillId="5" fontId="20" numFmtId="0" xfId="0" applyAlignment="1" applyFill="1" applyFont="1">
      <alignment horizontal="left" readingOrder="0" vertical="bottom"/>
    </xf>
    <xf borderId="0" fillId="6" fontId="20" numFmtId="0" xfId="0" applyAlignment="1" applyFill="1" applyFont="1">
      <alignment horizontal="right" readingOrder="0" vertical="bottom"/>
    </xf>
    <xf borderId="0" fillId="5" fontId="21" numFmtId="0" xfId="0" applyAlignment="1" applyFont="1">
      <alignment horizontal="right" vertical="bottom"/>
    </xf>
    <xf borderId="0" fillId="0" fontId="1" numFmtId="0" xfId="0" applyFont="1"/>
    <xf borderId="0" fillId="5" fontId="21" numFmtId="0" xfId="0" applyAlignment="1" applyFont="1">
      <alignment horizontal="left" readingOrder="0" vertical="bottom"/>
    </xf>
    <xf borderId="0" fillId="0" fontId="4" numFmtId="0" xfId="0" applyAlignment="1" applyFont="1">
      <alignment horizontal="left" readingOrder="0"/>
    </xf>
    <xf borderId="0" fillId="0" fontId="1" numFmtId="9" xfId="0" applyFont="1" applyNumberFormat="1"/>
    <xf borderId="0" fillId="0" fontId="19" numFmtId="0" xfId="0" applyAlignment="1" applyFont="1">
      <alignment readingOrder="0" vertical="bottom"/>
    </xf>
    <xf borderId="4" fillId="0" fontId="22" numFmtId="0" xfId="0" applyAlignment="1" applyBorder="1" applyFont="1">
      <alignment horizontal="center" readingOrder="0"/>
    </xf>
    <xf borderId="5" fillId="0" fontId="23" numFmtId="0" xfId="0" applyBorder="1" applyFont="1"/>
    <xf borderId="6" fillId="0" fontId="23" numFmtId="0" xfId="0" applyBorder="1" applyFont="1"/>
    <xf borderId="4" fillId="0" fontId="14" numFmtId="0" xfId="0" applyAlignment="1" applyBorder="1" applyFont="1">
      <alignment horizontal="center" readingOrder="0"/>
    </xf>
    <xf borderId="7" fillId="0" fontId="14" numFmtId="0" xfId="0" applyAlignment="1" applyBorder="1" applyFont="1">
      <alignment horizontal="center" readingOrder="0"/>
    </xf>
    <xf borderId="8" fillId="0" fontId="23" numFmtId="0" xfId="0" applyBorder="1" applyFont="1"/>
    <xf borderId="9" fillId="0" fontId="23" numFmtId="0" xfId="0" applyBorder="1" applyFont="1"/>
    <xf borderId="0" fillId="0" fontId="14" numFmtId="0" xfId="0" applyAlignment="1" applyFont="1">
      <alignment horizontal="center" readingOrder="0"/>
    </xf>
    <xf borderId="0" fillId="3" fontId="5" numFmtId="0" xfId="0" applyAlignment="1" applyFont="1">
      <alignment vertical="bottom"/>
    </xf>
    <xf borderId="4" fillId="0" fontId="22" numFmtId="0" xfId="0" applyAlignment="1" applyBorder="1" applyFont="1">
      <alignment readingOrder="0"/>
    </xf>
    <xf borderId="4" fillId="7" fontId="22" numFmtId="0" xfId="0" applyAlignment="1" applyBorder="1" applyFill="1" applyFont="1">
      <alignment horizontal="center" readingOrder="0"/>
    </xf>
    <xf borderId="10" fillId="8" fontId="22" numFmtId="0" xfId="0" applyAlignment="1" applyBorder="1" applyFill="1" applyFont="1">
      <alignment horizontal="center" readingOrder="0"/>
    </xf>
    <xf borderId="11" fillId="0" fontId="23" numFmtId="0" xfId="0" applyBorder="1" applyFont="1"/>
    <xf borderId="5" fillId="7" fontId="22" numFmtId="0" xfId="0" applyAlignment="1" applyBorder="1" applyFont="1">
      <alignment horizontal="center" readingOrder="0"/>
    </xf>
    <xf borderId="4" fillId="8" fontId="22" numFmtId="0" xfId="0" applyAlignment="1" applyBorder="1" applyFont="1">
      <alignment horizontal="center" readingOrder="0"/>
    </xf>
    <xf borderId="10" fillId="7" fontId="22" numFmtId="0" xfId="0" applyAlignment="1" applyBorder="1" applyFont="1">
      <alignment horizontal="center" readingOrder="0"/>
    </xf>
    <xf borderId="5" fillId="8" fontId="22" numFmtId="0" xfId="0" applyAlignment="1" applyBorder="1" applyFont="1">
      <alignment horizontal="center" readingOrder="0"/>
    </xf>
    <xf borderId="12" fillId="0" fontId="22" numFmtId="0" xfId="0" applyAlignment="1" applyBorder="1" applyFont="1">
      <alignment readingOrder="0"/>
    </xf>
    <xf borderId="12" fillId="7" fontId="15" numFmtId="164" xfId="0" applyAlignment="1" applyBorder="1" applyFont="1" applyNumberFormat="1">
      <alignment horizontal="center" readingOrder="0"/>
    </xf>
    <xf borderId="13" fillId="8" fontId="15" numFmtId="164" xfId="0" applyAlignment="1" applyBorder="1" applyFont="1" applyNumberFormat="1">
      <alignment horizontal="center" readingOrder="0"/>
    </xf>
    <xf borderId="14" fillId="0" fontId="23" numFmtId="0" xfId="0" applyBorder="1" applyFont="1"/>
    <xf borderId="0" fillId="7" fontId="15" numFmtId="164" xfId="0" applyAlignment="1" applyFont="1" applyNumberFormat="1">
      <alignment horizontal="center" readingOrder="0"/>
    </xf>
    <xf borderId="3" fillId="0" fontId="23" numFmtId="0" xfId="0" applyBorder="1" applyFont="1"/>
    <xf borderId="12" fillId="8" fontId="15" numFmtId="164" xfId="0" applyAlignment="1" applyBorder="1" applyFont="1" applyNumberFormat="1">
      <alignment horizontal="center" readingOrder="0"/>
    </xf>
    <xf borderId="13" fillId="7" fontId="15" numFmtId="164" xfId="0" applyAlignment="1" applyBorder="1" applyFont="1" applyNumberFormat="1">
      <alignment horizontal="center" readingOrder="0"/>
    </xf>
    <xf borderId="0" fillId="8" fontId="15" numFmtId="164" xfId="0" applyAlignment="1" applyFont="1" applyNumberFormat="1">
      <alignment horizontal="center" readingOrder="0"/>
    </xf>
    <xf borderId="12" fillId="7" fontId="15" numFmtId="0" xfId="0" applyAlignment="1" applyBorder="1" applyFont="1">
      <alignment horizontal="center" readingOrder="0"/>
    </xf>
    <xf borderId="0" fillId="7" fontId="15" numFmtId="0" xfId="0" applyAlignment="1" applyFont="1">
      <alignment horizontal="center" readingOrder="0"/>
    </xf>
    <xf borderId="13" fillId="8" fontId="1" numFmtId="0" xfId="0" applyAlignment="1" applyBorder="1" applyFont="1">
      <alignment horizontal="center" readingOrder="0"/>
    </xf>
    <xf borderId="14" fillId="8" fontId="1" numFmtId="0" xfId="0" applyAlignment="1" applyBorder="1" applyFont="1">
      <alignment horizontal="center" readingOrder="0"/>
    </xf>
    <xf borderId="3" fillId="7" fontId="15" numFmtId="0" xfId="0" applyAlignment="1" applyBorder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13" fillId="7" fontId="15" numFmtId="0" xfId="0" applyAlignment="1" applyBorder="1" applyFont="1">
      <alignment horizontal="center" readingOrder="0"/>
    </xf>
    <xf borderId="14" fillId="7" fontId="15" numFmtId="0" xfId="0" applyAlignment="1" applyBorder="1" applyFont="1">
      <alignment horizontal="center" readingOrder="0"/>
    </xf>
    <xf borderId="3" fillId="8" fontId="1" numFmtId="0" xfId="0" applyAlignment="1" applyBorder="1" applyFont="1">
      <alignment horizontal="center" readingOrder="0"/>
    </xf>
    <xf borderId="0" fillId="0" fontId="14" numFmtId="0" xfId="0" applyAlignment="1" applyFont="1">
      <alignment vertical="bottom"/>
    </xf>
    <xf borderId="0" fillId="0" fontId="1" numFmtId="0" xfId="0" applyAlignment="1" applyFont="1">
      <alignment shrinkToFit="0" wrapText="1"/>
    </xf>
    <xf borderId="12" fillId="0" fontId="22" numFmtId="0" xfId="0" applyAlignment="1" applyBorder="1" applyFont="1">
      <alignment readingOrder="0" shrinkToFit="0" wrapText="1"/>
    </xf>
    <xf borderId="12" fillId="7" fontId="22" numFmtId="0" xfId="0" applyAlignment="1" applyBorder="1" applyFont="1">
      <alignment horizontal="center" readingOrder="0" shrinkToFit="0" wrapText="1"/>
    </xf>
    <xf borderId="0" fillId="7" fontId="22" numFmtId="0" xfId="0" applyAlignment="1" applyFont="1">
      <alignment horizontal="center" readingOrder="0" shrinkToFit="0" wrapText="1"/>
    </xf>
    <xf borderId="13" fillId="8" fontId="22" numFmtId="0" xfId="0" applyAlignment="1" applyBorder="1" applyFont="1">
      <alignment horizontal="center" readingOrder="0" shrinkToFit="0" wrapText="1"/>
    </xf>
    <xf borderId="14" fillId="8" fontId="22" numFmtId="0" xfId="0" applyAlignment="1" applyBorder="1" applyFont="1">
      <alignment horizontal="center" readingOrder="0" shrinkToFit="0" wrapText="1"/>
    </xf>
    <xf borderId="3" fillId="7" fontId="22" numFmtId="0" xfId="0" applyAlignment="1" applyBorder="1" applyFont="1">
      <alignment horizontal="center" readingOrder="0" shrinkToFit="0" wrapText="1"/>
    </xf>
    <xf borderId="12" fillId="8" fontId="22" numFmtId="0" xfId="0" applyAlignment="1" applyBorder="1" applyFont="1">
      <alignment horizontal="center" readingOrder="0" shrinkToFit="0" wrapText="1"/>
    </xf>
    <xf borderId="0" fillId="8" fontId="22" numFmtId="0" xfId="0" applyAlignment="1" applyFont="1">
      <alignment horizontal="center" readingOrder="0" shrinkToFit="0" wrapText="1"/>
    </xf>
    <xf borderId="13" fillId="7" fontId="22" numFmtId="0" xfId="0" applyAlignment="1" applyBorder="1" applyFont="1">
      <alignment horizontal="center" readingOrder="0" shrinkToFit="0" wrapText="1"/>
    </xf>
    <xf borderId="14" fillId="7" fontId="22" numFmtId="0" xfId="0" applyAlignment="1" applyBorder="1" applyFont="1">
      <alignment horizontal="center" readingOrder="0" shrinkToFit="0" wrapText="1"/>
    </xf>
    <xf borderId="3" fillId="8" fontId="22" numFmtId="0" xfId="0" applyAlignment="1" applyBorder="1" applyFont="1">
      <alignment horizontal="center" readingOrder="0" shrinkToFit="0" wrapText="1"/>
    </xf>
    <xf borderId="0" fillId="0" fontId="15" numFmtId="0" xfId="0" applyAlignment="1" applyFont="1">
      <alignment vertical="bottom"/>
    </xf>
    <xf borderId="0" fillId="7" fontId="1" numFmtId="0" xfId="0" applyAlignment="1" applyFont="1">
      <alignment horizontal="center" readingOrder="0"/>
    </xf>
    <xf borderId="3" fillId="7" fontId="1" numFmtId="0" xfId="0" applyAlignment="1" applyBorder="1" applyFont="1">
      <alignment horizontal="center" readingOrder="0"/>
    </xf>
    <xf borderId="14" fillId="7" fontId="1" numFmtId="0" xfId="0" applyAlignment="1" applyBorder="1" applyFont="1">
      <alignment horizontal="center" readingOrder="0"/>
    </xf>
    <xf borderId="0" fillId="0" fontId="15" numFmtId="0" xfId="0" applyAlignment="1" applyFont="1">
      <alignment shrinkToFit="0" vertical="bottom" wrapText="1"/>
    </xf>
    <xf borderId="12" fillId="7" fontId="1" numFmtId="0" xfId="0" applyAlignment="1" applyBorder="1" applyFont="1">
      <alignment horizontal="center" readingOrder="0"/>
    </xf>
    <xf borderId="13" fillId="7" fontId="1" numFmtId="0" xfId="0" applyAlignment="1" applyBorder="1" applyFont="1">
      <alignment horizontal="center" readingOrder="0"/>
    </xf>
    <xf borderId="12" fillId="8" fontId="15" numFmtId="0" xfId="0" applyAlignment="1" applyBorder="1" applyFont="1">
      <alignment horizontal="center" readingOrder="0"/>
    </xf>
    <xf borderId="0" fillId="0" fontId="24" numFmtId="0" xfId="0" applyAlignment="1" applyFont="1">
      <alignment vertical="bottom"/>
    </xf>
    <xf borderId="12" fillId="7" fontId="1" numFmtId="0" xfId="0" applyAlignment="1" applyBorder="1" applyFont="1">
      <alignment horizontal="center"/>
    </xf>
    <xf borderId="0" fillId="7" fontId="1" numFmtId="0" xfId="0" applyAlignment="1" applyFont="1">
      <alignment horizontal="center" readingOrder="0"/>
    </xf>
    <xf borderId="13" fillId="8" fontId="1" numFmtId="0" xfId="0" applyAlignment="1" applyBorder="1" applyFont="1">
      <alignment horizontal="center" readingOrder="0"/>
    </xf>
    <xf borderId="14" fillId="8" fontId="1" numFmtId="0" xfId="0" applyAlignment="1" applyBorder="1" applyFont="1">
      <alignment horizontal="center"/>
    </xf>
    <xf borderId="0" fillId="7" fontId="1" numFmtId="0" xfId="0" applyAlignment="1" applyFont="1">
      <alignment horizontal="center"/>
    </xf>
    <xf borderId="3" fillId="7" fontId="1" numFmtId="0" xfId="0" applyAlignment="1" applyBorder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/>
    </xf>
    <xf borderId="13" fillId="7" fontId="1" numFmtId="0" xfId="0" applyAlignment="1" applyBorder="1" applyFont="1">
      <alignment horizontal="center"/>
    </xf>
    <xf borderId="14" fillId="7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3" fillId="8" fontId="1" numFmtId="0" xfId="0" applyAlignment="1" applyBorder="1" applyFont="1">
      <alignment horizontal="center"/>
    </xf>
    <xf borderId="0" fillId="0" fontId="25" numFmtId="0" xfId="0" applyAlignment="1" applyFont="1">
      <alignment vertical="bottom"/>
    </xf>
    <xf borderId="12" fillId="7" fontId="1" numFmtId="0" xfId="0" applyAlignment="1" applyBorder="1" applyFont="1">
      <alignment horizontal="center"/>
    </xf>
    <xf borderId="0" fillId="7" fontId="1" numFmtId="0" xfId="0" applyAlignment="1" applyFont="1">
      <alignment horizontal="center"/>
    </xf>
    <xf borderId="13" fillId="8" fontId="1" numFmtId="0" xfId="0" applyAlignment="1" applyBorder="1" applyFont="1">
      <alignment horizontal="center"/>
    </xf>
    <xf borderId="14" fillId="8" fontId="1" numFmtId="0" xfId="0" applyAlignment="1" applyBorder="1" applyFont="1">
      <alignment horizontal="center"/>
    </xf>
    <xf borderId="3" fillId="7" fontId="1" numFmtId="0" xfId="0" applyAlignment="1" applyBorder="1" applyFont="1">
      <alignment horizontal="center"/>
    </xf>
    <xf borderId="12" fillId="8" fontId="1" numFmtId="0" xfId="0" applyAlignment="1" applyBorder="1" applyFont="1">
      <alignment horizontal="center"/>
    </xf>
    <xf borderId="0" fillId="8" fontId="1" numFmtId="0" xfId="0" applyAlignment="1" applyFont="1">
      <alignment horizontal="center"/>
    </xf>
    <xf borderId="13" fillId="7" fontId="1" numFmtId="0" xfId="0" applyAlignment="1" applyBorder="1" applyFont="1">
      <alignment horizontal="center"/>
    </xf>
    <xf borderId="14" fillId="7" fontId="1" numFmtId="0" xfId="0" applyAlignment="1" applyBorder="1" applyFont="1">
      <alignment horizontal="center"/>
    </xf>
    <xf borderId="3" fillId="8" fontId="1" numFmtId="0" xfId="0" applyAlignment="1" applyBorder="1" applyFont="1">
      <alignment horizontal="center"/>
    </xf>
    <xf borderId="12" fillId="7" fontId="14" numFmtId="0" xfId="0" applyAlignment="1" applyBorder="1" applyFont="1">
      <alignment horizontal="center" readingOrder="0" shrinkToFit="0" wrapText="1"/>
    </xf>
    <xf borderId="13" fillId="8" fontId="14" numFmtId="0" xfId="0" applyAlignment="1" applyBorder="1" applyFont="1">
      <alignment horizontal="center" readingOrder="0" shrinkToFit="0" wrapText="1"/>
    </xf>
    <xf borderId="13" fillId="8" fontId="15" numFmtId="0" xfId="0" applyAlignment="1" applyBorder="1" applyFont="1">
      <alignment horizontal="center" readingOrder="0"/>
    </xf>
    <xf borderId="0" fillId="8" fontId="15" numFmtId="0" xfId="0" applyAlignment="1" applyFont="1">
      <alignment horizontal="center" readingOrder="0"/>
    </xf>
    <xf borderId="15" fillId="0" fontId="22" numFmtId="0" xfId="0" applyAlignment="1" applyBorder="1" applyFont="1">
      <alignment readingOrder="0"/>
    </xf>
    <xf borderId="15" fillId="7" fontId="15" numFmtId="0" xfId="0" applyAlignment="1" applyBorder="1" applyFont="1">
      <alignment horizontal="center" readingOrder="0"/>
    </xf>
    <xf borderId="1" fillId="7" fontId="1" numFmtId="0" xfId="0" applyAlignment="1" applyBorder="1" applyFont="1">
      <alignment horizontal="center" readingOrder="0"/>
    </xf>
    <xf borderId="16" fillId="8" fontId="15" numFmtId="0" xfId="0" applyAlignment="1" applyBorder="1" applyFont="1">
      <alignment horizontal="center" readingOrder="0"/>
    </xf>
    <xf borderId="17" fillId="8" fontId="1" numFmtId="0" xfId="0" applyAlignment="1" applyBorder="1" applyFont="1">
      <alignment horizontal="center" readingOrder="0"/>
    </xf>
    <xf borderId="1" fillId="7" fontId="15" numFmtId="0" xfId="0" applyAlignment="1" applyBorder="1" applyFont="1">
      <alignment horizontal="center" readingOrder="0"/>
    </xf>
    <xf borderId="15" fillId="8" fontId="15" numFmtId="0" xfId="0" applyAlignment="1" applyBorder="1" applyFont="1">
      <alignment horizontal="center" readingOrder="0"/>
    </xf>
    <xf borderId="1" fillId="8" fontId="1" numFmtId="0" xfId="0" applyAlignment="1" applyBorder="1" applyFont="1">
      <alignment horizontal="center" readingOrder="0"/>
    </xf>
    <xf borderId="16" fillId="7" fontId="15" numFmtId="0" xfId="0" applyAlignment="1" applyBorder="1" applyFont="1">
      <alignment horizontal="center" readingOrder="0"/>
    </xf>
    <xf borderId="17" fillId="7" fontId="1" numFmtId="0" xfId="0" applyAlignment="1" applyBorder="1" applyFont="1">
      <alignment horizontal="center" readingOrder="0"/>
    </xf>
    <xf borderId="1" fillId="8" fontId="15" numFmtId="0" xfId="0" applyAlignment="1" applyBorder="1" applyFont="1">
      <alignment horizontal="center" readingOrder="0"/>
    </xf>
    <xf borderId="2" fillId="8" fontId="1" numFmtId="0" xfId="0" applyAlignment="1" applyBorder="1" applyFont="1">
      <alignment horizontal="center" readingOrder="0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4" numFmtId="9" xfId="0" applyFont="1" applyNumberFormat="1"/>
    <xf borderId="0" fillId="0" fontId="2" numFmtId="0" xfId="0" applyAlignment="1" applyFont="1">
      <alignment readingOrder="0"/>
    </xf>
    <xf borderId="0" fillId="0" fontId="26" numFmtId="0" xfId="0" applyAlignment="1" applyFont="1">
      <alignment shrinkToFit="0" vertical="bottom" wrapText="0"/>
    </xf>
    <xf borderId="0" fillId="0" fontId="27" numFmtId="0" xfId="0" applyAlignment="1" applyFont="1">
      <alignment shrinkToFit="0" vertical="bottom" wrapText="0"/>
    </xf>
    <xf borderId="0" fillId="0" fontId="28" numFmtId="0" xfId="0" applyAlignment="1" applyFont="1">
      <alignment shrinkToFit="0" vertical="bottom" wrapText="0"/>
    </xf>
    <xf borderId="0" fillId="7" fontId="29" numFmtId="0" xfId="0" applyAlignment="1" applyFont="1">
      <alignment vertical="bottom"/>
    </xf>
    <xf borderId="0" fillId="7" fontId="4" numFmtId="0" xfId="0" applyAlignment="1" applyFont="1">
      <alignment vertical="bottom"/>
    </xf>
    <xf borderId="0" fillId="0" fontId="28" numFmtId="0" xfId="0" applyAlignment="1" applyFont="1">
      <alignment shrinkToFit="0" vertical="bottom" wrapText="0"/>
    </xf>
    <xf borderId="0" fillId="0" fontId="30" numFmtId="0" xfId="0" applyAlignment="1" applyFont="1">
      <alignment shrinkToFit="0" vertical="bottom" wrapText="0"/>
    </xf>
    <xf borderId="0" fillId="7" fontId="31" numFmtId="0" xfId="0" applyAlignment="1" applyFont="1">
      <alignment vertical="bottom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18" fillId="0" fontId="4" numFmtId="0" xfId="0" applyAlignment="1" applyBorder="1" applyFont="1">
      <alignment horizontal="center"/>
    </xf>
    <xf borderId="19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20" fillId="0" fontId="3" numFmtId="0" xfId="0" applyAlignment="1" applyBorder="1" applyFont="1">
      <alignment horizontal="center"/>
    </xf>
    <xf borderId="0" fillId="0" fontId="4" numFmtId="165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6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6" xfId="0" applyAlignment="1" applyFont="1" applyNumberFormat="1">
      <alignment horizontal="center"/>
    </xf>
    <xf borderId="0" fillId="0" fontId="22" numFmtId="0" xfId="0" applyFont="1"/>
    <xf borderId="0" fillId="0" fontId="14" numFmtId="0" xfId="0" applyAlignment="1" applyFont="1">
      <alignment readingOrder="0"/>
    </xf>
    <xf borderId="0" fillId="0" fontId="15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7</xdr:row>
      <xdr:rowOff>190500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quarantine/" TargetMode="External"/><Relationship Id="rId3" Type="http://schemas.openxmlformats.org/officeDocument/2006/relationships/hyperlink" Target="https://stronglifts.com/quarantine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5x5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hyperlink" Target="https://stronglifts.com/program/" TargetMode="External"/><Relationship Id="rId5" Type="http://schemas.openxmlformats.org/officeDocument/2006/relationships/drawing" Target="../drawings/drawing2.xml"/><Relationship Id="rId6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0"/>
      <c r="B8" s="19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0"/>
      <c r="B9" s="2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1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19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0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2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3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2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2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4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4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2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2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1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5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7.38"/>
    <col customWidth="1" min="3" max="17" width="13.88"/>
    <col customWidth="1" min="18" max="75" width="12.63"/>
    <col customWidth="1" min="76" max="76" width="50.0"/>
    <col customWidth="1" min="77" max="80" width="12.63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27"/>
      <c r="B2" s="28" t="str">
        <f>'READ FIRST'!B2</f>
        <v>Quarantine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27"/>
      <c r="B3" s="11" t="str">
        <f>'READ FIRST'!B3</f>
        <v>v1.7, last updated Feb 10th, 2015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29"/>
      <c r="B4" s="30" t="s">
        <v>18</v>
      </c>
      <c r="C4" s="29"/>
      <c r="D4" s="10"/>
      <c r="E4" s="29"/>
      <c r="F4" s="29"/>
      <c r="G4" s="29"/>
      <c r="H4" s="29"/>
      <c r="I4" s="29"/>
      <c r="J4" s="29"/>
      <c r="K4" s="29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3"/>
      <c r="D5" s="16"/>
      <c r="E5" s="16"/>
      <c r="F5" s="15"/>
      <c r="G5" s="15"/>
      <c r="H5" s="15"/>
      <c r="I5" s="15"/>
      <c r="J5" s="15"/>
      <c r="K5" s="15"/>
      <c r="L5" s="15"/>
      <c r="M5" s="15"/>
      <c r="N5" s="15"/>
      <c r="P5" s="10"/>
      <c r="Q5" s="10"/>
      <c r="R5" s="17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3"/>
      <c r="D6" s="16"/>
      <c r="E6" s="16"/>
      <c r="F6" s="15"/>
      <c r="G6" s="15"/>
      <c r="H6" s="15"/>
      <c r="I6" s="15"/>
      <c r="J6" s="15"/>
      <c r="K6" s="15"/>
      <c r="L6" s="15"/>
      <c r="M6" s="15"/>
      <c r="N6" s="15"/>
      <c r="P6" s="10"/>
      <c r="Q6" s="10"/>
      <c r="R6" s="1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3"/>
      <c r="B7" s="31" t="s">
        <v>19</v>
      </c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P7" s="10"/>
      <c r="Q7" s="10"/>
      <c r="R7" s="1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3"/>
      <c r="B8" s="32" t="s">
        <v>20</v>
      </c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P8" s="10"/>
      <c r="Q8" s="10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3"/>
      <c r="B9" s="25" t="s">
        <v>21</v>
      </c>
      <c r="D9" s="16"/>
      <c r="E9" s="16"/>
      <c r="F9" s="15"/>
      <c r="G9" s="15"/>
      <c r="H9" s="15"/>
      <c r="I9" s="15"/>
      <c r="J9" s="15"/>
      <c r="K9" s="15"/>
      <c r="L9" s="15"/>
      <c r="M9" s="15"/>
      <c r="N9" s="15"/>
      <c r="P9" s="10"/>
      <c r="Q9" s="10"/>
      <c r="R9" s="1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3"/>
      <c r="B10" s="33" t="s">
        <v>22</v>
      </c>
      <c r="C10" s="15"/>
      <c r="D10" s="16"/>
      <c r="E10" s="16"/>
      <c r="F10" s="15"/>
      <c r="G10" s="15"/>
      <c r="H10" s="15"/>
      <c r="I10" s="15"/>
      <c r="J10" s="15"/>
      <c r="K10" s="15"/>
      <c r="L10" s="15"/>
      <c r="M10" s="15"/>
      <c r="N10" s="15"/>
      <c r="P10" s="10"/>
      <c r="Q10" s="10"/>
      <c r="R10" s="1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3"/>
      <c r="B11" s="25" t="s">
        <v>23</v>
      </c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  <c r="N11" s="15"/>
      <c r="P11" s="10"/>
      <c r="Q11" s="10"/>
      <c r="R11" s="1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3"/>
      <c r="B12" s="25" t="s">
        <v>24</v>
      </c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  <c r="N12" s="15"/>
      <c r="P12" s="10"/>
      <c r="Q12" s="10"/>
      <c r="R12" s="17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3"/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  <c r="N13" s="15"/>
      <c r="P13" s="10"/>
      <c r="Q13" s="10"/>
      <c r="R13" s="17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3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  <c r="P14" s="10"/>
      <c r="Q14" s="10"/>
      <c r="R14" s="17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3"/>
      <c r="B15" s="34" t="s">
        <v>25</v>
      </c>
      <c r="C15" s="35" t="s">
        <v>26</v>
      </c>
      <c r="D15" s="36" t="s">
        <v>27</v>
      </c>
      <c r="E15" s="37" t="s">
        <v>28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38"/>
      <c r="B16" s="39" t="s">
        <v>29</v>
      </c>
      <c r="C16" s="40" t="s">
        <v>30</v>
      </c>
      <c r="D16" s="41">
        <f t="shared" ref="D16:D23" si="1">if(C16="Pound",10,5)</f>
        <v>10</v>
      </c>
      <c r="E16" s="42">
        <f t="shared" ref="E16:E23" si="2">if(C16="Pound",5,2.5)</f>
        <v>5</v>
      </c>
      <c r="F16" s="43"/>
      <c r="I16" s="43"/>
      <c r="Q16" s="25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38"/>
      <c r="B17" s="39" t="s">
        <v>31</v>
      </c>
      <c r="C17" s="40" t="s">
        <v>30</v>
      </c>
      <c r="D17" s="41">
        <f t="shared" si="1"/>
        <v>10</v>
      </c>
      <c r="E17" s="42">
        <f t="shared" si="2"/>
        <v>5</v>
      </c>
      <c r="F17" s="43"/>
      <c r="I17" s="43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38"/>
      <c r="B18" s="39" t="s">
        <v>32</v>
      </c>
      <c r="C18" s="44" t="s">
        <v>30</v>
      </c>
      <c r="D18" s="41">
        <f t="shared" si="1"/>
        <v>10</v>
      </c>
      <c r="E18" s="42">
        <f t="shared" si="2"/>
        <v>5</v>
      </c>
      <c r="F18" s="43"/>
      <c r="I18" s="43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38"/>
      <c r="B19" s="39" t="s">
        <v>33</v>
      </c>
      <c r="C19" s="44" t="s">
        <v>30</v>
      </c>
      <c r="D19" s="41">
        <f t="shared" si="1"/>
        <v>10</v>
      </c>
      <c r="E19" s="42">
        <f t="shared" si="2"/>
        <v>5</v>
      </c>
      <c r="F19" s="43"/>
      <c r="I19" s="43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45"/>
      <c r="B20" s="39" t="s">
        <v>34</v>
      </c>
      <c r="C20" s="44" t="s">
        <v>30</v>
      </c>
      <c r="D20" s="41">
        <f t="shared" si="1"/>
        <v>10</v>
      </c>
      <c r="E20" s="42">
        <f t="shared" si="2"/>
        <v>5</v>
      </c>
      <c r="F20" s="43"/>
      <c r="I20" s="43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38"/>
      <c r="B21" s="39" t="s">
        <v>35</v>
      </c>
      <c r="C21" s="44" t="s">
        <v>30</v>
      </c>
      <c r="D21" s="41">
        <f t="shared" si="1"/>
        <v>10</v>
      </c>
      <c r="E21" s="42">
        <f t="shared" si="2"/>
        <v>5</v>
      </c>
      <c r="F21" s="43"/>
      <c r="I21" s="43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45"/>
      <c r="B22" s="39" t="s">
        <v>36</v>
      </c>
      <c r="C22" s="44" t="s">
        <v>30</v>
      </c>
      <c r="D22" s="41">
        <f t="shared" si="1"/>
        <v>10</v>
      </c>
      <c r="E22" s="42">
        <f t="shared" si="2"/>
        <v>5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38"/>
      <c r="B23" s="39" t="s">
        <v>37</v>
      </c>
      <c r="C23" s="44" t="s">
        <v>30</v>
      </c>
      <c r="D23" s="41">
        <f t="shared" si="1"/>
        <v>10</v>
      </c>
      <c r="E23" s="42">
        <f t="shared" si="2"/>
        <v>5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R24" s="46"/>
    </row>
    <row r="25">
      <c r="A25" s="13"/>
      <c r="B25" s="47" t="s">
        <v>38</v>
      </c>
      <c r="C25" s="47" t="s">
        <v>39</v>
      </c>
      <c r="F25" s="15"/>
      <c r="G25" s="15"/>
      <c r="H25" s="15"/>
      <c r="I25" s="15"/>
      <c r="J25" s="15"/>
      <c r="K25" s="15"/>
      <c r="L25" s="15"/>
      <c r="M25" s="15"/>
      <c r="N25" s="15"/>
      <c r="P25" s="10"/>
      <c r="Q25" s="10"/>
      <c r="R25" s="17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3"/>
      <c r="B26" s="13"/>
      <c r="C26" s="15"/>
      <c r="D26" s="16"/>
      <c r="E26" s="16"/>
      <c r="F26" s="15"/>
      <c r="G26" s="15"/>
      <c r="H26" s="15"/>
      <c r="I26" s="15"/>
      <c r="J26" s="15"/>
      <c r="K26" s="15"/>
      <c r="L26" s="15"/>
      <c r="M26" s="15"/>
      <c r="N26" s="15"/>
      <c r="P26" s="10"/>
      <c r="Q26" s="10"/>
      <c r="R26" s="17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R27" s="46"/>
    </row>
    <row r="28">
      <c r="C28" s="48" t="s">
        <v>40</v>
      </c>
      <c r="D28" s="49"/>
      <c r="E28" s="49"/>
      <c r="F28" s="49"/>
      <c r="G28" s="49"/>
      <c r="H28" s="50"/>
      <c r="I28" s="51" t="s">
        <v>41</v>
      </c>
      <c r="J28" s="49"/>
      <c r="K28" s="49"/>
      <c r="L28" s="49"/>
      <c r="M28" s="49"/>
      <c r="N28" s="50"/>
      <c r="O28" s="51" t="s">
        <v>42</v>
      </c>
      <c r="P28" s="49"/>
      <c r="Q28" s="49"/>
      <c r="R28" s="49"/>
      <c r="S28" s="49"/>
      <c r="T28" s="50"/>
      <c r="U28" s="52" t="s">
        <v>43</v>
      </c>
      <c r="V28" s="53"/>
      <c r="W28" s="53"/>
      <c r="X28" s="53"/>
      <c r="Y28" s="53"/>
      <c r="Z28" s="54"/>
      <c r="AA28" s="52" t="s">
        <v>44</v>
      </c>
      <c r="AB28" s="53"/>
      <c r="AC28" s="53"/>
      <c r="AD28" s="53"/>
      <c r="AE28" s="53"/>
      <c r="AF28" s="54"/>
      <c r="AG28" s="52" t="s">
        <v>45</v>
      </c>
      <c r="AH28" s="53"/>
      <c r="AI28" s="53"/>
      <c r="AJ28" s="53"/>
      <c r="AK28" s="53"/>
      <c r="AL28" s="54"/>
      <c r="AM28" s="52" t="s">
        <v>46</v>
      </c>
      <c r="AN28" s="53"/>
      <c r="AO28" s="53"/>
      <c r="AP28" s="53"/>
      <c r="AQ28" s="53"/>
      <c r="AR28" s="54"/>
      <c r="AS28" s="52" t="s">
        <v>47</v>
      </c>
      <c r="AT28" s="53"/>
      <c r="AU28" s="53"/>
      <c r="AV28" s="53"/>
      <c r="AW28" s="53"/>
      <c r="AX28" s="54"/>
      <c r="AY28" s="52" t="s">
        <v>48</v>
      </c>
      <c r="AZ28" s="53"/>
      <c r="BA28" s="53"/>
      <c r="BB28" s="53"/>
      <c r="BC28" s="53"/>
      <c r="BD28" s="54"/>
      <c r="BE28" s="52" t="s">
        <v>49</v>
      </c>
      <c r="BF28" s="53"/>
      <c r="BG28" s="53"/>
      <c r="BH28" s="53"/>
      <c r="BI28" s="53"/>
      <c r="BJ28" s="54"/>
      <c r="BK28" s="52" t="s">
        <v>50</v>
      </c>
      <c r="BL28" s="53"/>
      <c r="BM28" s="53"/>
      <c r="BN28" s="53"/>
      <c r="BO28" s="53"/>
      <c r="BP28" s="54"/>
      <c r="BQ28" s="51" t="s">
        <v>51</v>
      </c>
      <c r="BR28" s="49"/>
      <c r="BS28" s="49"/>
      <c r="BT28" s="49"/>
      <c r="BU28" s="49"/>
      <c r="BV28" s="50"/>
      <c r="BW28" s="55"/>
      <c r="BX28" s="56" t="s">
        <v>52</v>
      </c>
      <c r="BY28" s="55"/>
      <c r="BZ28" s="55"/>
      <c r="CA28" s="55"/>
      <c r="CB28" s="55"/>
    </row>
    <row r="29">
      <c r="B29" s="57" t="s">
        <v>53</v>
      </c>
      <c r="C29" s="58" t="s">
        <v>54</v>
      </c>
      <c r="D29" s="49"/>
      <c r="E29" s="59" t="s">
        <v>55</v>
      </c>
      <c r="F29" s="60"/>
      <c r="G29" s="61" t="s">
        <v>54</v>
      </c>
      <c r="H29" s="50"/>
      <c r="I29" s="62" t="s">
        <v>55</v>
      </c>
      <c r="J29" s="49"/>
      <c r="K29" s="63" t="s">
        <v>54</v>
      </c>
      <c r="L29" s="60"/>
      <c r="M29" s="64" t="s">
        <v>55</v>
      </c>
      <c r="N29" s="50"/>
      <c r="O29" s="58" t="s">
        <v>54</v>
      </c>
      <c r="P29" s="49"/>
      <c r="Q29" s="59" t="s">
        <v>55</v>
      </c>
      <c r="R29" s="60"/>
      <c r="S29" s="61" t="s">
        <v>54</v>
      </c>
      <c r="T29" s="50"/>
      <c r="U29" s="62" t="s">
        <v>55</v>
      </c>
      <c r="V29" s="49"/>
      <c r="W29" s="63" t="s">
        <v>54</v>
      </c>
      <c r="X29" s="60"/>
      <c r="Y29" s="64" t="s">
        <v>55</v>
      </c>
      <c r="Z29" s="50"/>
      <c r="AA29" s="58" t="s">
        <v>54</v>
      </c>
      <c r="AB29" s="49"/>
      <c r="AC29" s="59" t="s">
        <v>55</v>
      </c>
      <c r="AD29" s="60"/>
      <c r="AE29" s="61" t="s">
        <v>54</v>
      </c>
      <c r="AF29" s="50"/>
      <c r="AG29" s="62" t="s">
        <v>55</v>
      </c>
      <c r="AH29" s="49"/>
      <c r="AI29" s="63" t="s">
        <v>54</v>
      </c>
      <c r="AJ29" s="60"/>
      <c r="AK29" s="64" t="s">
        <v>55</v>
      </c>
      <c r="AL29" s="50"/>
      <c r="AM29" s="58" t="s">
        <v>54</v>
      </c>
      <c r="AN29" s="49"/>
      <c r="AO29" s="59" t="s">
        <v>55</v>
      </c>
      <c r="AP29" s="60"/>
      <c r="AQ29" s="61" t="s">
        <v>54</v>
      </c>
      <c r="AR29" s="50"/>
      <c r="AS29" s="62" t="s">
        <v>55</v>
      </c>
      <c r="AT29" s="49"/>
      <c r="AU29" s="63" t="s">
        <v>54</v>
      </c>
      <c r="AV29" s="60"/>
      <c r="AW29" s="64" t="s">
        <v>55</v>
      </c>
      <c r="AX29" s="50"/>
      <c r="AY29" s="58" t="s">
        <v>54</v>
      </c>
      <c r="AZ29" s="49"/>
      <c r="BA29" s="59" t="s">
        <v>55</v>
      </c>
      <c r="BB29" s="60"/>
      <c r="BC29" s="61" t="s">
        <v>54</v>
      </c>
      <c r="BD29" s="50"/>
      <c r="BE29" s="62" t="s">
        <v>55</v>
      </c>
      <c r="BF29" s="49"/>
      <c r="BG29" s="63" t="s">
        <v>54</v>
      </c>
      <c r="BH29" s="60"/>
      <c r="BI29" s="64" t="s">
        <v>55</v>
      </c>
      <c r="BJ29" s="50"/>
      <c r="BK29" s="58" t="s">
        <v>54</v>
      </c>
      <c r="BL29" s="49"/>
      <c r="BM29" s="59" t="s">
        <v>55</v>
      </c>
      <c r="BN29" s="60"/>
      <c r="BO29" s="61" t="s">
        <v>54</v>
      </c>
      <c r="BP29" s="50"/>
      <c r="BQ29" s="62" t="s">
        <v>55</v>
      </c>
      <c r="BR29" s="49"/>
      <c r="BS29" s="63" t="s">
        <v>54</v>
      </c>
      <c r="BT29" s="60"/>
      <c r="BU29" s="64" t="s">
        <v>55</v>
      </c>
      <c r="BV29" s="50"/>
      <c r="BW29" s="55"/>
      <c r="BX29" s="10"/>
      <c r="BY29" s="55"/>
      <c r="BZ29" s="55"/>
      <c r="CA29" s="55"/>
      <c r="CB29" s="55"/>
    </row>
    <row r="30">
      <c r="B30" s="65" t="s">
        <v>56</v>
      </c>
      <c r="C30" s="66">
        <v>45292.0</v>
      </c>
      <c r="E30" s="67">
        <f>C30+2</f>
        <v>45294</v>
      </c>
      <c r="F30" s="68"/>
      <c r="G30" s="69">
        <f>E30+2</f>
        <v>45296</v>
      </c>
      <c r="H30" s="70"/>
      <c r="I30" s="71">
        <f>G30+3</f>
        <v>45299</v>
      </c>
      <c r="K30" s="72">
        <f>I30+2</f>
        <v>45301</v>
      </c>
      <c r="L30" s="68"/>
      <c r="M30" s="73">
        <f>K30+2</f>
        <v>45303</v>
      </c>
      <c r="N30" s="70"/>
      <c r="O30" s="66">
        <f>M30+3</f>
        <v>45306</v>
      </c>
      <c r="Q30" s="67">
        <f>O30+2</f>
        <v>45308</v>
      </c>
      <c r="R30" s="68"/>
      <c r="S30" s="69">
        <f>Q30+2</f>
        <v>45310</v>
      </c>
      <c r="T30" s="70"/>
      <c r="U30" s="71">
        <f>S30+3</f>
        <v>45313</v>
      </c>
      <c r="W30" s="72">
        <f>U30+2</f>
        <v>45315</v>
      </c>
      <c r="X30" s="68"/>
      <c r="Y30" s="73">
        <f>W30+2</f>
        <v>45317</v>
      </c>
      <c r="Z30" s="70"/>
      <c r="AA30" s="66">
        <f>Y30+3</f>
        <v>45320</v>
      </c>
      <c r="AC30" s="67">
        <f>AA30+2</f>
        <v>45322</v>
      </c>
      <c r="AD30" s="68"/>
      <c r="AE30" s="69">
        <f>AC30+2</f>
        <v>45324</v>
      </c>
      <c r="AF30" s="70"/>
      <c r="AG30" s="71">
        <f>AE30+3</f>
        <v>45327</v>
      </c>
      <c r="AI30" s="72">
        <f>AG30+2</f>
        <v>45329</v>
      </c>
      <c r="AJ30" s="68"/>
      <c r="AK30" s="73">
        <f>AI30+2</f>
        <v>45331</v>
      </c>
      <c r="AL30" s="70"/>
      <c r="AM30" s="66">
        <f>AK30+3</f>
        <v>45334</v>
      </c>
      <c r="AO30" s="67">
        <f>AM30+2</f>
        <v>45336</v>
      </c>
      <c r="AP30" s="68"/>
      <c r="AQ30" s="69">
        <f>AO30+2</f>
        <v>45338</v>
      </c>
      <c r="AR30" s="70"/>
      <c r="AS30" s="71">
        <f>AQ30+3</f>
        <v>45341</v>
      </c>
      <c r="AU30" s="72">
        <f>AS30+2</f>
        <v>45343</v>
      </c>
      <c r="AV30" s="68"/>
      <c r="AW30" s="73">
        <f>AU30+2</f>
        <v>45345</v>
      </c>
      <c r="AX30" s="70"/>
      <c r="AY30" s="66">
        <f>AW30+3</f>
        <v>45348</v>
      </c>
      <c r="BA30" s="67">
        <f>AY30+2</f>
        <v>45350</v>
      </c>
      <c r="BB30" s="68"/>
      <c r="BC30" s="69">
        <f>BA30+2</f>
        <v>45352</v>
      </c>
      <c r="BD30" s="70"/>
      <c r="BE30" s="71">
        <f>BC30+3</f>
        <v>45355</v>
      </c>
      <c r="BG30" s="72">
        <f>BE30+2</f>
        <v>45357</v>
      </c>
      <c r="BH30" s="68"/>
      <c r="BI30" s="73">
        <f>BG30+2</f>
        <v>45359</v>
      </c>
      <c r="BJ30" s="70"/>
      <c r="BK30" s="66">
        <f>BI30+3</f>
        <v>45362</v>
      </c>
      <c r="BM30" s="67">
        <f>BK30+2</f>
        <v>45364</v>
      </c>
      <c r="BN30" s="68"/>
      <c r="BO30" s="69">
        <f>BM30+2</f>
        <v>45366</v>
      </c>
      <c r="BP30" s="70"/>
      <c r="BQ30" s="71">
        <f>BO30+3</f>
        <v>45369</v>
      </c>
      <c r="BS30" s="72">
        <f>BQ30+2</f>
        <v>45371</v>
      </c>
      <c r="BT30" s="68"/>
      <c r="BU30" s="73">
        <f>BS30+3</f>
        <v>45374</v>
      </c>
      <c r="BV30" s="70"/>
      <c r="BW30" s="55"/>
      <c r="BX30" s="10"/>
      <c r="BY30" s="55"/>
      <c r="BZ30" s="55"/>
      <c r="CA30" s="55"/>
      <c r="CB30" s="55"/>
    </row>
    <row r="31">
      <c r="B31" s="65"/>
      <c r="C31" s="74" t="s">
        <v>57</v>
      </c>
      <c r="D31" s="75" t="str">
        <f>C16</f>
        <v>Pound</v>
      </c>
      <c r="E31" s="76" t="s">
        <v>57</v>
      </c>
      <c r="F31" s="77" t="str">
        <f>C18</f>
        <v>Pound</v>
      </c>
      <c r="G31" s="75" t="s">
        <v>57</v>
      </c>
      <c r="H31" s="78" t="str">
        <f>D31</f>
        <v>Pound</v>
      </c>
      <c r="I31" s="79" t="s">
        <v>57</v>
      </c>
      <c r="J31" s="80" t="str">
        <f>F31</f>
        <v>Pound</v>
      </c>
      <c r="K31" s="81" t="s">
        <v>57</v>
      </c>
      <c r="L31" s="82" t="str">
        <f>H31</f>
        <v>Pound</v>
      </c>
      <c r="M31" s="80" t="s">
        <v>57</v>
      </c>
      <c r="N31" s="83" t="str">
        <f>J31</f>
        <v>Pound</v>
      </c>
      <c r="O31" s="74" t="s">
        <v>57</v>
      </c>
      <c r="P31" s="75" t="str">
        <f>L31</f>
        <v>Pound</v>
      </c>
      <c r="Q31" s="76" t="s">
        <v>57</v>
      </c>
      <c r="R31" s="77" t="str">
        <f>N31</f>
        <v>Pound</v>
      </c>
      <c r="S31" s="75" t="s">
        <v>57</v>
      </c>
      <c r="T31" s="78" t="str">
        <f>P31</f>
        <v>Pound</v>
      </c>
      <c r="U31" s="79" t="s">
        <v>57</v>
      </c>
      <c r="V31" s="80" t="str">
        <f>R31</f>
        <v>Pound</v>
      </c>
      <c r="W31" s="81" t="s">
        <v>57</v>
      </c>
      <c r="X31" s="82" t="str">
        <f>T31</f>
        <v>Pound</v>
      </c>
      <c r="Y31" s="80" t="s">
        <v>57</v>
      </c>
      <c r="Z31" s="83" t="str">
        <f>V31</f>
        <v>Pound</v>
      </c>
      <c r="AA31" s="74" t="s">
        <v>57</v>
      </c>
      <c r="AB31" s="75" t="str">
        <f>X31</f>
        <v>Pound</v>
      </c>
      <c r="AC31" s="76" t="s">
        <v>57</v>
      </c>
      <c r="AD31" s="77" t="str">
        <f>Z31</f>
        <v>Pound</v>
      </c>
      <c r="AE31" s="75" t="s">
        <v>57</v>
      </c>
      <c r="AF31" s="78" t="str">
        <f>AB31</f>
        <v>Pound</v>
      </c>
      <c r="AG31" s="79" t="s">
        <v>57</v>
      </c>
      <c r="AH31" s="80" t="str">
        <f>AD31</f>
        <v>Pound</v>
      </c>
      <c r="AI31" s="81" t="s">
        <v>57</v>
      </c>
      <c r="AJ31" s="82" t="str">
        <f>AF31</f>
        <v>Pound</v>
      </c>
      <c r="AK31" s="80" t="s">
        <v>57</v>
      </c>
      <c r="AL31" s="83" t="str">
        <f>AH31</f>
        <v>Pound</v>
      </c>
      <c r="AM31" s="74" t="s">
        <v>57</v>
      </c>
      <c r="AN31" s="75" t="str">
        <f>AJ31</f>
        <v>Pound</v>
      </c>
      <c r="AO31" s="76" t="s">
        <v>57</v>
      </c>
      <c r="AP31" s="77" t="str">
        <f>AL31</f>
        <v>Pound</v>
      </c>
      <c r="AQ31" s="75" t="s">
        <v>57</v>
      </c>
      <c r="AR31" s="78" t="str">
        <f>AN31</f>
        <v>Pound</v>
      </c>
      <c r="AS31" s="79" t="s">
        <v>57</v>
      </c>
      <c r="AT31" s="80" t="str">
        <f>AP31</f>
        <v>Pound</v>
      </c>
      <c r="AU31" s="81" t="s">
        <v>57</v>
      </c>
      <c r="AV31" s="82" t="str">
        <f>AR31</f>
        <v>Pound</v>
      </c>
      <c r="AW31" s="80" t="s">
        <v>57</v>
      </c>
      <c r="AX31" s="83" t="str">
        <f>AT31</f>
        <v>Pound</v>
      </c>
      <c r="AY31" s="74" t="s">
        <v>57</v>
      </c>
      <c r="AZ31" s="75" t="str">
        <f>AV31</f>
        <v>Pound</v>
      </c>
      <c r="BA31" s="76" t="s">
        <v>57</v>
      </c>
      <c r="BB31" s="77" t="str">
        <f>AX31</f>
        <v>Pound</v>
      </c>
      <c r="BC31" s="75" t="s">
        <v>57</v>
      </c>
      <c r="BD31" s="78" t="str">
        <f>AZ31</f>
        <v>Pound</v>
      </c>
      <c r="BE31" s="79" t="s">
        <v>57</v>
      </c>
      <c r="BF31" s="80" t="str">
        <f>BB31</f>
        <v>Pound</v>
      </c>
      <c r="BG31" s="81" t="s">
        <v>57</v>
      </c>
      <c r="BH31" s="82" t="str">
        <f>BD31</f>
        <v>Pound</v>
      </c>
      <c r="BI31" s="80" t="s">
        <v>57</v>
      </c>
      <c r="BJ31" s="83" t="str">
        <f>BF31</f>
        <v>Pound</v>
      </c>
      <c r="BK31" s="74" t="s">
        <v>57</v>
      </c>
      <c r="BL31" s="75" t="str">
        <f>BH31</f>
        <v>Pound</v>
      </c>
      <c r="BM31" s="76" t="s">
        <v>57</v>
      </c>
      <c r="BN31" s="77" t="str">
        <f>BJ31</f>
        <v>Pound</v>
      </c>
      <c r="BO31" s="75" t="s">
        <v>57</v>
      </c>
      <c r="BP31" s="78" t="str">
        <f>BL31</f>
        <v>Pound</v>
      </c>
      <c r="BQ31" s="79" t="s">
        <v>57</v>
      </c>
      <c r="BR31" s="80" t="str">
        <f>BN31</f>
        <v>Pound</v>
      </c>
      <c r="BS31" s="81" t="s">
        <v>57</v>
      </c>
      <c r="BT31" s="82" t="str">
        <f>BP31</f>
        <v>Pound</v>
      </c>
      <c r="BU31" s="80" t="s">
        <v>57</v>
      </c>
      <c r="BV31" s="83" t="str">
        <f>BR31</f>
        <v>Pound</v>
      </c>
      <c r="BW31" s="55"/>
      <c r="BX31" s="84" t="s">
        <v>58</v>
      </c>
      <c r="BY31" s="55"/>
      <c r="BZ31" s="55"/>
      <c r="CA31" s="55"/>
      <c r="CB31" s="55"/>
    </row>
    <row r="32">
      <c r="A32" s="85"/>
      <c r="B32" s="86"/>
      <c r="C32" s="87"/>
      <c r="D32" s="88"/>
      <c r="E32" s="89"/>
      <c r="F32" s="90"/>
      <c r="G32" s="88"/>
      <c r="H32" s="91"/>
      <c r="I32" s="92"/>
      <c r="J32" s="93"/>
      <c r="K32" s="94"/>
      <c r="L32" s="95"/>
      <c r="M32" s="93"/>
      <c r="N32" s="96"/>
      <c r="O32" s="87"/>
      <c r="P32" s="88"/>
      <c r="Q32" s="89"/>
      <c r="R32" s="90"/>
      <c r="S32" s="88"/>
      <c r="T32" s="91"/>
      <c r="U32" s="92"/>
      <c r="V32" s="93"/>
      <c r="W32" s="94"/>
      <c r="X32" s="95"/>
      <c r="Y32" s="93"/>
      <c r="Z32" s="96"/>
      <c r="AA32" s="87"/>
      <c r="AB32" s="88"/>
      <c r="AC32" s="89"/>
      <c r="AD32" s="90"/>
      <c r="AE32" s="88"/>
      <c r="AF32" s="91"/>
      <c r="AG32" s="92"/>
      <c r="AH32" s="93"/>
      <c r="AI32" s="94"/>
      <c r="AJ32" s="95"/>
      <c r="AK32" s="93"/>
      <c r="AL32" s="96"/>
      <c r="AM32" s="87"/>
      <c r="AN32" s="88"/>
      <c r="AO32" s="89"/>
      <c r="AP32" s="90"/>
      <c r="AQ32" s="88"/>
      <c r="AR32" s="91"/>
      <c r="AS32" s="92"/>
      <c r="AT32" s="93"/>
      <c r="AU32" s="94"/>
      <c r="AV32" s="95"/>
      <c r="AW32" s="93"/>
      <c r="AX32" s="96"/>
      <c r="AY32" s="87"/>
      <c r="AZ32" s="88"/>
      <c r="BA32" s="89"/>
      <c r="BB32" s="90"/>
      <c r="BC32" s="88"/>
      <c r="BD32" s="91"/>
      <c r="BE32" s="92"/>
      <c r="BF32" s="93"/>
      <c r="BG32" s="94"/>
      <c r="BH32" s="95"/>
      <c r="BI32" s="93"/>
      <c r="BJ32" s="96"/>
      <c r="BK32" s="87"/>
      <c r="BL32" s="88"/>
      <c r="BM32" s="89"/>
      <c r="BN32" s="90"/>
      <c r="BO32" s="88"/>
      <c r="BP32" s="91"/>
      <c r="BQ32" s="92"/>
      <c r="BR32" s="93"/>
      <c r="BS32" s="94"/>
      <c r="BT32" s="95"/>
      <c r="BU32" s="93"/>
      <c r="BV32" s="96"/>
      <c r="BW32" s="55"/>
      <c r="BX32" s="25" t="s">
        <v>59</v>
      </c>
      <c r="BY32" s="55"/>
      <c r="BZ32" s="55"/>
      <c r="CA32" s="55"/>
      <c r="CB32" s="55"/>
    </row>
    <row r="33">
      <c r="A33" s="85"/>
      <c r="B33" s="86" t="s">
        <v>25</v>
      </c>
      <c r="C33" s="87" t="str">
        <f>$B$16</f>
        <v>DB Lunges</v>
      </c>
      <c r="E33" s="89" t="str">
        <f>B18</f>
        <v>DB Romanian Deadlift</v>
      </c>
      <c r="F33" s="68"/>
      <c r="G33" s="88" t="str">
        <f>C33</f>
        <v>DB Lunges</v>
      </c>
      <c r="H33" s="70"/>
      <c r="I33" s="92" t="str">
        <f>E33</f>
        <v>DB Romanian Deadlift</v>
      </c>
      <c r="K33" s="94" t="str">
        <f>G33</f>
        <v>DB Lunges</v>
      </c>
      <c r="L33" s="68"/>
      <c r="M33" s="93" t="str">
        <f>I33</f>
        <v>DB Romanian Deadlift</v>
      </c>
      <c r="N33" s="70"/>
      <c r="O33" s="87" t="str">
        <f>K33</f>
        <v>DB Lunges</v>
      </c>
      <c r="Q33" s="89" t="str">
        <f>M33</f>
        <v>DB Romanian Deadlift</v>
      </c>
      <c r="R33" s="68"/>
      <c r="S33" s="88" t="str">
        <f>O33</f>
        <v>DB Lunges</v>
      </c>
      <c r="T33" s="70"/>
      <c r="U33" s="92" t="str">
        <f>Q33</f>
        <v>DB Romanian Deadlift</v>
      </c>
      <c r="W33" s="94" t="str">
        <f>S33</f>
        <v>DB Lunges</v>
      </c>
      <c r="X33" s="68"/>
      <c r="Y33" s="93" t="str">
        <f>U33</f>
        <v>DB Romanian Deadlift</v>
      </c>
      <c r="Z33" s="70"/>
      <c r="AA33" s="87" t="str">
        <f>W33</f>
        <v>DB Lunges</v>
      </c>
      <c r="AC33" s="89" t="str">
        <f>Y33</f>
        <v>DB Romanian Deadlift</v>
      </c>
      <c r="AD33" s="68"/>
      <c r="AE33" s="88" t="str">
        <f>AA33</f>
        <v>DB Lunges</v>
      </c>
      <c r="AF33" s="70"/>
      <c r="AG33" s="92" t="str">
        <f>AC33</f>
        <v>DB Romanian Deadlift</v>
      </c>
      <c r="AI33" s="94" t="str">
        <f>AE33</f>
        <v>DB Lunges</v>
      </c>
      <c r="AJ33" s="68"/>
      <c r="AK33" s="93" t="str">
        <f>AG33</f>
        <v>DB Romanian Deadlift</v>
      </c>
      <c r="AL33" s="70"/>
      <c r="AM33" s="87" t="str">
        <f>AI33</f>
        <v>DB Lunges</v>
      </c>
      <c r="AO33" s="89" t="str">
        <f>AK33</f>
        <v>DB Romanian Deadlift</v>
      </c>
      <c r="AP33" s="68"/>
      <c r="AQ33" s="88" t="str">
        <f>AM33</f>
        <v>DB Lunges</v>
      </c>
      <c r="AR33" s="70"/>
      <c r="AS33" s="92" t="str">
        <f>AO33</f>
        <v>DB Romanian Deadlift</v>
      </c>
      <c r="AU33" s="94" t="str">
        <f>AQ33</f>
        <v>DB Lunges</v>
      </c>
      <c r="AV33" s="68"/>
      <c r="AW33" s="93" t="str">
        <f>AS33</f>
        <v>DB Romanian Deadlift</v>
      </c>
      <c r="AX33" s="70"/>
      <c r="AY33" s="87" t="str">
        <f>AU33</f>
        <v>DB Lunges</v>
      </c>
      <c r="BA33" s="89" t="str">
        <f>AW33</f>
        <v>DB Romanian Deadlift</v>
      </c>
      <c r="BB33" s="68"/>
      <c r="BC33" s="88" t="str">
        <f>AY33</f>
        <v>DB Lunges</v>
      </c>
      <c r="BD33" s="70"/>
      <c r="BE33" s="92" t="str">
        <f>BA33</f>
        <v>DB Romanian Deadlift</v>
      </c>
      <c r="BG33" s="94" t="str">
        <f>BC33</f>
        <v>DB Lunges</v>
      </c>
      <c r="BH33" s="68"/>
      <c r="BI33" s="93" t="str">
        <f>BE33</f>
        <v>DB Romanian Deadlift</v>
      </c>
      <c r="BJ33" s="70"/>
      <c r="BK33" s="87" t="str">
        <f>BG33</f>
        <v>DB Lunges</v>
      </c>
      <c r="BM33" s="89" t="str">
        <f>BI33</f>
        <v>DB Romanian Deadlift</v>
      </c>
      <c r="BN33" s="68"/>
      <c r="BO33" s="88" t="str">
        <f>BK33</f>
        <v>DB Lunges</v>
      </c>
      <c r="BP33" s="70"/>
      <c r="BQ33" s="92" t="str">
        <f>BM33</f>
        <v>DB Romanian Deadlift</v>
      </c>
      <c r="BS33" s="94" t="str">
        <f>BO33</f>
        <v>DB Lunges</v>
      </c>
      <c r="BT33" s="68"/>
      <c r="BU33" s="93" t="str">
        <f>BQ33</f>
        <v>DB Romanian Deadlift</v>
      </c>
      <c r="BV33" s="70"/>
      <c r="BW33" s="55"/>
      <c r="BX33" s="97" t="s">
        <v>60</v>
      </c>
      <c r="BY33" s="55"/>
      <c r="BZ33" s="55"/>
      <c r="CA33" s="55"/>
      <c r="CB33" s="55"/>
    </row>
    <row r="34">
      <c r="B34" s="65" t="s">
        <v>61</v>
      </c>
      <c r="C34" s="74">
        <v>12.0</v>
      </c>
      <c r="D34" s="98">
        <f>D16</f>
        <v>10</v>
      </c>
      <c r="E34" s="76">
        <v>12.0</v>
      </c>
      <c r="F34" s="77">
        <f>D18</f>
        <v>10</v>
      </c>
      <c r="G34" s="75">
        <v>12.0</v>
      </c>
      <c r="H34" s="99">
        <f>if(sum(C34:C38)&gt;59,D34+$E$16,D34)</f>
        <v>15</v>
      </c>
      <c r="I34" s="79">
        <v>12.0</v>
      </c>
      <c r="J34" s="80">
        <f>if(sum(E34:E38)&gt;59,F34+$E$18,F34)</f>
        <v>15</v>
      </c>
      <c r="K34" s="81">
        <v>12.0</v>
      </c>
      <c r="L34" s="100">
        <f>if(sum(G34:G38)&gt;59,H34+$E$16,H34)</f>
        <v>20</v>
      </c>
      <c r="M34" s="80">
        <v>12.0</v>
      </c>
      <c r="N34" s="83">
        <f>if(sum(I34:I38)&gt;59,J34+$E$18,J34)</f>
        <v>20</v>
      </c>
      <c r="O34" s="74">
        <v>12.0</v>
      </c>
      <c r="P34" s="98">
        <f>if(sum(K34:K38)&gt;59,L34+$E$16,L34)</f>
        <v>25</v>
      </c>
      <c r="Q34" s="76">
        <v>12.0</v>
      </c>
      <c r="R34" s="77">
        <f>if(sum(M34:M38)&gt;59,N34+$E$18,N34)</f>
        <v>25</v>
      </c>
      <c r="S34" s="75">
        <v>12.0</v>
      </c>
      <c r="T34" s="99">
        <f>if(sum(O34:O38)&gt;59,P34+$E$16,P34)</f>
        <v>30</v>
      </c>
      <c r="U34" s="79">
        <v>12.0</v>
      </c>
      <c r="V34" s="80">
        <f>if(sum(Q34:Q38)&gt;59,R34+$E$18,R34)</f>
        <v>30</v>
      </c>
      <c r="W34" s="81">
        <v>12.0</v>
      </c>
      <c r="X34" s="100">
        <f>if(sum(S34:S38)&gt;59,T34+$E$16,T34)</f>
        <v>35</v>
      </c>
      <c r="Y34" s="80">
        <v>12.0</v>
      </c>
      <c r="Z34" s="83">
        <f>if(sum(U34:U38)&gt;59,V34+$E$18,V34)</f>
        <v>35</v>
      </c>
      <c r="AA34" s="74">
        <v>12.0</v>
      </c>
      <c r="AB34" s="98">
        <f>if(sum(W34:W38)&gt;59,X34+$E$16,X34)</f>
        <v>40</v>
      </c>
      <c r="AC34" s="76">
        <v>12.0</v>
      </c>
      <c r="AD34" s="77">
        <f>if(sum(Y34:Y38)&gt;59,Z34+$E$18,Z34)</f>
        <v>40</v>
      </c>
      <c r="AE34" s="75">
        <v>12.0</v>
      </c>
      <c r="AF34" s="99">
        <f>if(sum(AA34:AA38)&gt;59,AB34+$E$16,AB34)</f>
        <v>45</v>
      </c>
      <c r="AG34" s="79">
        <v>12.0</v>
      </c>
      <c r="AH34" s="80">
        <f>if(sum(AC34:AC38)&gt;59,AD34+$E$18,AD34)</f>
        <v>45</v>
      </c>
      <c r="AI34" s="81">
        <v>12.0</v>
      </c>
      <c r="AJ34" s="100">
        <f>if(sum(AE34:AE38)&gt;59,AF34+$E$16,AF34)</f>
        <v>50</v>
      </c>
      <c r="AK34" s="80">
        <v>12.0</v>
      </c>
      <c r="AL34" s="83">
        <f>if(sum(AG34:AG38)&gt;59,AH34+$E$18,AH34)</f>
        <v>50</v>
      </c>
      <c r="AM34" s="74">
        <v>12.0</v>
      </c>
      <c r="AN34" s="98">
        <f>if(sum(AI34:AI38)&gt;59,AJ34+$E$16,AJ34)</f>
        <v>55</v>
      </c>
      <c r="AO34" s="76">
        <v>12.0</v>
      </c>
      <c r="AP34" s="77">
        <f>if(sum(AK34:AK38)&gt;59,AL34+$E$18,AL34)</f>
        <v>55</v>
      </c>
      <c r="AQ34" s="75">
        <v>12.0</v>
      </c>
      <c r="AR34" s="99">
        <f>if(sum(AM34:AM38)&gt;59,AN34+$E$16,AN34)</f>
        <v>60</v>
      </c>
      <c r="AS34" s="79">
        <v>12.0</v>
      </c>
      <c r="AT34" s="80">
        <f>if(sum(AO34:AO38)&gt;59,AP34+$E$18,AP34)</f>
        <v>60</v>
      </c>
      <c r="AU34" s="81">
        <v>12.0</v>
      </c>
      <c r="AV34" s="100">
        <f>if(sum(AQ34:AQ38)&gt;59,AR34+$E$16,AR34)</f>
        <v>65</v>
      </c>
      <c r="AW34" s="80">
        <v>12.0</v>
      </c>
      <c r="AX34" s="83">
        <f>if(sum(AS34:AS38)&gt;59,AT34+$E$18,AT34)</f>
        <v>60</v>
      </c>
      <c r="AY34" s="74">
        <v>12.0</v>
      </c>
      <c r="AZ34" s="98">
        <f>if(sum(AU34:AU38)&gt;59,AV34+$E$16,AV34)</f>
        <v>70</v>
      </c>
      <c r="BA34" s="76">
        <v>12.0</v>
      </c>
      <c r="BB34" s="77">
        <f>if(sum(AW34:AW38)&gt;59,AX34+$E$18,AX34)</f>
        <v>65</v>
      </c>
      <c r="BC34" s="75">
        <v>12.0</v>
      </c>
      <c r="BD34" s="99">
        <f>if(sum(AY34:AY38)&gt;59,AZ34+$E$16,AZ34)</f>
        <v>75</v>
      </c>
      <c r="BE34" s="79">
        <v>12.0</v>
      </c>
      <c r="BF34" s="80">
        <f>if(sum(BA34:BA38)&gt;59,BB34+$E$18,BB34)</f>
        <v>70</v>
      </c>
      <c r="BG34" s="81">
        <v>12.0</v>
      </c>
      <c r="BH34" s="100">
        <f>if(sum(BC34:BC38)&gt;59,BD34+$E$16,BD34)</f>
        <v>80</v>
      </c>
      <c r="BI34" s="80">
        <v>12.0</v>
      </c>
      <c r="BJ34" s="83">
        <f>if(sum(BE34:BE38)&gt;59,BF34+$E$18,BF34)</f>
        <v>75</v>
      </c>
      <c r="BK34" s="74">
        <v>12.0</v>
      </c>
      <c r="BL34" s="98">
        <f>if(sum(BG34:BG38)&gt;59,BH34+$E$16,BH34)</f>
        <v>85</v>
      </c>
      <c r="BM34" s="76">
        <v>12.0</v>
      </c>
      <c r="BN34" s="77">
        <f>if(sum(BI34:BI38)&gt;59,BJ34+$E$18,BJ34)</f>
        <v>80</v>
      </c>
      <c r="BO34" s="75">
        <v>12.0</v>
      </c>
      <c r="BP34" s="99">
        <f>if(sum(BK34:BK38)&gt;59,BL34+$E$16,BL34)</f>
        <v>90</v>
      </c>
      <c r="BQ34" s="79">
        <v>12.0</v>
      </c>
      <c r="BR34" s="80">
        <f>if(sum(BM34:BM38)&gt;59,BN34+$E$18,BN34)</f>
        <v>85</v>
      </c>
      <c r="BS34" s="81">
        <v>12.0</v>
      </c>
      <c r="BT34" s="100">
        <f>if(sum(BO34:BO38)&gt;59,BP34+$E$16,BP34)</f>
        <v>95</v>
      </c>
      <c r="BU34" s="80">
        <v>12.0</v>
      </c>
      <c r="BV34" s="83">
        <f>if(sum(BQ34:BQ38)&gt;59,BR34+$E$18,BR34)</f>
        <v>90</v>
      </c>
      <c r="BW34" s="55"/>
      <c r="BX34" s="101" t="s">
        <v>62</v>
      </c>
      <c r="BY34" s="55"/>
      <c r="BZ34" s="55"/>
      <c r="CA34" s="55"/>
      <c r="CB34" s="55"/>
    </row>
    <row r="35">
      <c r="B35" s="65" t="s">
        <v>63</v>
      </c>
      <c r="C35" s="102">
        <f t="shared" ref="C35:C38" si="3">C34</f>
        <v>12</v>
      </c>
      <c r="D35" s="98">
        <f>if($C$25="Straight Sets",D34,mround(D34*0.8,$E$16))</f>
        <v>10</v>
      </c>
      <c r="E35" s="76">
        <v>12.0</v>
      </c>
      <c r="F35" s="77">
        <f>if($C$25="Straight Sets",F34,mround(F34*0.8,$E$18))</f>
        <v>10</v>
      </c>
      <c r="G35" s="98">
        <f>G34</f>
        <v>12</v>
      </c>
      <c r="H35" s="98">
        <f>if($C$25="Straight Sets",H34,mround(H34*0.8,$E$16))</f>
        <v>15</v>
      </c>
      <c r="I35" s="79">
        <v>12.0</v>
      </c>
      <c r="J35" s="80">
        <f>if($C$25="Straight Sets",J34,mround(J34*0.8,$E$18))</f>
        <v>15</v>
      </c>
      <c r="K35" s="103">
        <f>K34</f>
        <v>12</v>
      </c>
      <c r="L35" s="100">
        <f>if($C$25="Straight Sets",L34,mround(L34*0.8,$E$16))</f>
        <v>20</v>
      </c>
      <c r="M35" s="80">
        <v>12.0</v>
      </c>
      <c r="N35" s="77">
        <f>if($C$25="Straight Sets",N34,mround(N34*0.8,$E$18))</f>
        <v>20</v>
      </c>
      <c r="O35" s="102">
        <f>O34</f>
        <v>12</v>
      </c>
      <c r="P35" s="98">
        <f>if($C$25="Straight Sets",P34,mround(P34*0.8,$E$16))</f>
        <v>25</v>
      </c>
      <c r="Q35" s="76">
        <v>12.0</v>
      </c>
      <c r="R35" s="77">
        <f>if($C$25="Straight Sets",R34,mround(R34*0.8,$E$18))</f>
        <v>25</v>
      </c>
      <c r="S35" s="98">
        <f>S34</f>
        <v>12</v>
      </c>
      <c r="T35" s="99">
        <f>if($C$25="Straight Sets",T34,mround(T34*0.8,$E$16))</f>
        <v>30</v>
      </c>
      <c r="U35" s="79">
        <v>12.0</v>
      </c>
      <c r="V35" s="80">
        <f>if($C$25="Straight Sets",V34,mround(V34*0.8,$E$18))</f>
        <v>30</v>
      </c>
      <c r="W35" s="103">
        <f>W34</f>
        <v>12</v>
      </c>
      <c r="X35" s="100">
        <f>if($C$25="Straight Sets",X34,mround(X34*0.8,$E$16))</f>
        <v>35</v>
      </c>
      <c r="Y35" s="80">
        <v>12.0</v>
      </c>
      <c r="Z35" s="77">
        <f>if($C$25="Straight Sets",Z34,mround(Z34*0.8,$E$18))</f>
        <v>35</v>
      </c>
      <c r="AA35" s="102">
        <f>AA34</f>
        <v>12</v>
      </c>
      <c r="AB35" s="98">
        <f>if($C$25="Straight Sets",AB34,mround(AB34*0.8,$E$16))</f>
        <v>40</v>
      </c>
      <c r="AC35" s="76">
        <v>12.0</v>
      </c>
      <c r="AD35" s="77">
        <f>if($C$25="Straight Sets",AD34,mround(AD34*0.8,$E$18))</f>
        <v>40</v>
      </c>
      <c r="AE35" s="98">
        <f>AE34</f>
        <v>12</v>
      </c>
      <c r="AF35" s="99">
        <f>if($C$25="Straight Sets",AF34,mround(AF34*0.8,$E$16))</f>
        <v>45</v>
      </c>
      <c r="AG35" s="79">
        <v>12.0</v>
      </c>
      <c r="AH35" s="80">
        <f>if($C$25="Straight Sets",AH34,mround(AH34*0.8,$E$18))</f>
        <v>45</v>
      </c>
      <c r="AI35" s="103">
        <f>AI34</f>
        <v>12</v>
      </c>
      <c r="AJ35" s="100">
        <f>if($C$25="Straight Sets",AJ34,mround(AJ34*0.8,$E$16))</f>
        <v>50</v>
      </c>
      <c r="AK35" s="80">
        <v>12.0</v>
      </c>
      <c r="AL35" s="77">
        <f>if($C$25="Straight Sets",AL34,mround(AL34*0.8,$E$18))</f>
        <v>50</v>
      </c>
      <c r="AM35" s="102">
        <f>AM34</f>
        <v>12</v>
      </c>
      <c r="AN35" s="98">
        <f>if($C$25="Straight Sets",AN34,mround(AN34*0.8,$E$16))</f>
        <v>55</v>
      </c>
      <c r="AO35" s="76">
        <v>12.0</v>
      </c>
      <c r="AP35" s="77">
        <f>if($C$25="Straight Sets",AP34,mround(AP34*0.8,$E$18))</f>
        <v>55</v>
      </c>
      <c r="AQ35" s="98">
        <f>AQ34</f>
        <v>12</v>
      </c>
      <c r="AR35" s="99">
        <f>if($C$25="Straight Sets",AR34,mround(AR34*0.8,$E$16))</f>
        <v>60</v>
      </c>
      <c r="AS35" s="79">
        <v>12.0</v>
      </c>
      <c r="AT35" s="80">
        <f>if($C$25="Straight Sets",AT34,mround(AT34*0.8,$E$18))</f>
        <v>60</v>
      </c>
      <c r="AU35" s="103">
        <f>AU34</f>
        <v>12</v>
      </c>
      <c r="AV35" s="100">
        <f>if($C$25="Straight Sets",AV34,mround(AV34*0.8,$E$16))</f>
        <v>65</v>
      </c>
      <c r="AW35" s="80">
        <v>12.0</v>
      </c>
      <c r="AX35" s="77">
        <f>if($C$25="Straight Sets",AX34,mround(AX34*0.8,$E$18))</f>
        <v>60</v>
      </c>
      <c r="AY35" s="102">
        <f>AY34</f>
        <v>12</v>
      </c>
      <c r="AZ35" s="98">
        <f>if($C$25="Straight Sets",AZ34,mround(AZ34*0.8,$E$16))</f>
        <v>70</v>
      </c>
      <c r="BA35" s="76">
        <v>12.0</v>
      </c>
      <c r="BB35" s="77">
        <f>if($C$25="Straight Sets",BB34,mround(BB34*0.8,$E$18))</f>
        <v>65</v>
      </c>
      <c r="BC35" s="98">
        <f>BC34</f>
        <v>12</v>
      </c>
      <c r="BD35" s="99">
        <f>if($C$25="Straight Sets",BD34,mround(BD34*0.8,$E$16))</f>
        <v>75</v>
      </c>
      <c r="BE35" s="79">
        <v>12.0</v>
      </c>
      <c r="BF35" s="80">
        <f>if($C$25="Straight Sets",BF34,mround(BF34*0.8,$E$18))</f>
        <v>70</v>
      </c>
      <c r="BG35" s="103">
        <f>BG34</f>
        <v>12</v>
      </c>
      <c r="BH35" s="100">
        <f>if($C$25="Straight Sets",BH34,mround(BH34*0.8,$E$16))</f>
        <v>80</v>
      </c>
      <c r="BI35" s="80">
        <v>12.0</v>
      </c>
      <c r="BJ35" s="77">
        <f>if($C$25="Straight Sets",BJ34,mround(BJ34*0.8,$E$18))</f>
        <v>75</v>
      </c>
      <c r="BK35" s="102">
        <f>BK34</f>
        <v>12</v>
      </c>
      <c r="BL35" s="98">
        <f>if($C$25="Straight Sets",BL34,mround(BL34*0.8,$E$16))</f>
        <v>85</v>
      </c>
      <c r="BM35" s="76">
        <v>12.0</v>
      </c>
      <c r="BN35" s="77">
        <f>if($C$25="Straight Sets",BN34,mround(BN34*0.8,$E$18))</f>
        <v>80</v>
      </c>
      <c r="BO35" s="98">
        <f>BO34</f>
        <v>12</v>
      </c>
      <c r="BP35" s="99">
        <f>if($C$25="Straight Sets",BP34,mround(BP34*0.8,$E$16))</f>
        <v>90</v>
      </c>
      <c r="BQ35" s="79">
        <v>12.0</v>
      </c>
      <c r="BR35" s="77">
        <f>if($C$25="Straight Sets",BR34,mround(BR34*0.8,$E$18))</f>
        <v>85</v>
      </c>
      <c r="BS35" s="103">
        <f>BS34</f>
        <v>12</v>
      </c>
      <c r="BT35" s="100">
        <f>if($C$25="Straight Sets",BT34,mround(BT34*0.8,$E$16))</f>
        <v>95</v>
      </c>
      <c r="BU35" s="76">
        <v>12.0</v>
      </c>
      <c r="BV35" s="83">
        <f>if($C$25="Straight Sets",BV34,mround(BV34*0.8,$E$18))</f>
        <v>90</v>
      </c>
      <c r="BW35" s="55"/>
      <c r="BX35" s="97" t="s">
        <v>64</v>
      </c>
      <c r="BY35" s="55"/>
      <c r="BZ35" s="55"/>
      <c r="CA35" s="55"/>
      <c r="CB35" s="55"/>
    </row>
    <row r="36">
      <c r="B36" s="65" t="s">
        <v>65</v>
      </c>
      <c r="C36" s="102">
        <f t="shared" si="3"/>
        <v>12</v>
      </c>
      <c r="D36" s="98">
        <f t="shared" ref="D36:D38" si="21">D35</f>
        <v>10</v>
      </c>
      <c r="E36" s="76">
        <v>12.0</v>
      </c>
      <c r="F36" s="77">
        <f t="shared" ref="F36:H36" si="4">F35</f>
        <v>10</v>
      </c>
      <c r="G36" s="98">
        <f t="shared" si="4"/>
        <v>12</v>
      </c>
      <c r="H36" s="98">
        <f t="shared" si="4"/>
        <v>15</v>
      </c>
      <c r="I36" s="79">
        <v>12.0</v>
      </c>
      <c r="J36" s="80">
        <f t="shared" ref="J36:L36" si="5">J35</f>
        <v>15</v>
      </c>
      <c r="K36" s="103">
        <f t="shared" si="5"/>
        <v>12</v>
      </c>
      <c r="L36" s="100">
        <f t="shared" si="5"/>
        <v>20</v>
      </c>
      <c r="M36" s="80">
        <v>12.0</v>
      </c>
      <c r="N36" s="77">
        <f t="shared" ref="N36:P36" si="6">N35</f>
        <v>20</v>
      </c>
      <c r="O36" s="102">
        <f t="shared" si="6"/>
        <v>12</v>
      </c>
      <c r="P36" s="98">
        <f t="shared" si="6"/>
        <v>25</v>
      </c>
      <c r="Q36" s="76">
        <v>12.0</v>
      </c>
      <c r="R36" s="77">
        <f t="shared" ref="R36:T36" si="7">R35</f>
        <v>25</v>
      </c>
      <c r="S36" s="98">
        <f t="shared" si="7"/>
        <v>12</v>
      </c>
      <c r="T36" s="99">
        <f t="shared" si="7"/>
        <v>30</v>
      </c>
      <c r="U36" s="79">
        <v>12.0</v>
      </c>
      <c r="V36" s="80">
        <f t="shared" ref="V36:X36" si="8">V35</f>
        <v>30</v>
      </c>
      <c r="W36" s="103">
        <f t="shared" si="8"/>
        <v>12</v>
      </c>
      <c r="X36" s="100">
        <f t="shared" si="8"/>
        <v>35</v>
      </c>
      <c r="Y36" s="80">
        <v>12.0</v>
      </c>
      <c r="Z36" s="77">
        <f t="shared" ref="Z36:AB36" si="9">Z35</f>
        <v>35</v>
      </c>
      <c r="AA36" s="102">
        <f t="shared" si="9"/>
        <v>12</v>
      </c>
      <c r="AB36" s="98">
        <f t="shared" si="9"/>
        <v>40</v>
      </c>
      <c r="AC36" s="76">
        <v>12.0</v>
      </c>
      <c r="AD36" s="77">
        <f t="shared" ref="AD36:AF36" si="10">AD35</f>
        <v>40</v>
      </c>
      <c r="AE36" s="98">
        <f t="shared" si="10"/>
        <v>12</v>
      </c>
      <c r="AF36" s="99">
        <f t="shared" si="10"/>
        <v>45</v>
      </c>
      <c r="AG36" s="79">
        <v>12.0</v>
      </c>
      <c r="AH36" s="80">
        <f t="shared" ref="AH36:AJ36" si="11">AH35</f>
        <v>45</v>
      </c>
      <c r="AI36" s="103">
        <f t="shared" si="11"/>
        <v>12</v>
      </c>
      <c r="AJ36" s="100">
        <f t="shared" si="11"/>
        <v>50</v>
      </c>
      <c r="AK36" s="80">
        <v>12.0</v>
      </c>
      <c r="AL36" s="77">
        <f t="shared" ref="AL36:AN36" si="12">AL35</f>
        <v>50</v>
      </c>
      <c r="AM36" s="102">
        <f t="shared" si="12"/>
        <v>12</v>
      </c>
      <c r="AN36" s="98">
        <f t="shared" si="12"/>
        <v>55</v>
      </c>
      <c r="AO36" s="76">
        <v>12.0</v>
      </c>
      <c r="AP36" s="77">
        <f t="shared" ref="AP36:AR36" si="13">AP35</f>
        <v>55</v>
      </c>
      <c r="AQ36" s="98">
        <f t="shared" si="13"/>
        <v>12</v>
      </c>
      <c r="AR36" s="99">
        <f t="shared" si="13"/>
        <v>60</v>
      </c>
      <c r="AS36" s="79">
        <v>12.0</v>
      </c>
      <c r="AT36" s="80">
        <f t="shared" ref="AT36:AV36" si="14">AT35</f>
        <v>60</v>
      </c>
      <c r="AU36" s="103">
        <f t="shared" si="14"/>
        <v>12</v>
      </c>
      <c r="AV36" s="100">
        <f t="shared" si="14"/>
        <v>65</v>
      </c>
      <c r="AW36" s="80">
        <v>12.0</v>
      </c>
      <c r="AX36" s="77">
        <f t="shared" ref="AX36:AZ36" si="15">AX35</f>
        <v>60</v>
      </c>
      <c r="AY36" s="102">
        <f t="shared" si="15"/>
        <v>12</v>
      </c>
      <c r="AZ36" s="98">
        <f t="shared" si="15"/>
        <v>70</v>
      </c>
      <c r="BA36" s="76">
        <v>12.0</v>
      </c>
      <c r="BB36" s="77">
        <f t="shared" ref="BB36:BD36" si="16">BB35</f>
        <v>65</v>
      </c>
      <c r="BC36" s="98">
        <f t="shared" si="16"/>
        <v>12</v>
      </c>
      <c r="BD36" s="99">
        <f t="shared" si="16"/>
        <v>75</v>
      </c>
      <c r="BE36" s="79">
        <v>12.0</v>
      </c>
      <c r="BF36" s="80">
        <f t="shared" ref="BF36:BH36" si="17">BF35</f>
        <v>70</v>
      </c>
      <c r="BG36" s="103">
        <f t="shared" si="17"/>
        <v>12</v>
      </c>
      <c r="BH36" s="100">
        <f t="shared" si="17"/>
        <v>80</v>
      </c>
      <c r="BI36" s="80">
        <v>12.0</v>
      </c>
      <c r="BJ36" s="77">
        <f t="shared" ref="BJ36:BL36" si="18">BJ35</f>
        <v>75</v>
      </c>
      <c r="BK36" s="102">
        <f t="shared" si="18"/>
        <v>12</v>
      </c>
      <c r="BL36" s="98">
        <f t="shared" si="18"/>
        <v>85</v>
      </c>
      <c r="BM36" s="76">
        <v>12.0</v>
      </c>
      <c r="BN36" s="77">
        <f t="shared" ref="BN36:BP36" si="19">BN35</f>
        <v>80</v>
      </c>
      <c r="BO36" s="98">
        <f t="shared" si="19"/>
        <v>12</v>
      </c>
      <c r="BP36" s="99">
        <f t="shared" si="19"/>
        <v>90</v>
      </c>
      <c r="BQ36" s="79">
        <v>12.0</v>
      </c>
      <c r="BR36" s="77">
        <f t="shared" ref="BR36:BT36" si="20">BR35</f>
        <v>85</v>
      </c>
      <c r="BS36" s="103">
        <f t="shared" si="20"/>
        <v>12</v>
      </c>
      <c r="BT36" s="100">
        <f t="shared" si="20"/>
        <v>95</v>
      </c>
      <c r="BU36" s="76">
        <v>12.0</v>
      </c>
      <c r="BV36" s="83">
        <f t="shared" ref="BV36:BV38" si="39">BV35</f>
        <v>90</v>
      </c>
      <c r="BW36" s="55"/>
      <c r="BX36" s="97" t="s">
        <v>66</v>
      </c>
      <c r="BY36" s="55"/>
      <c r="BZ36" s="55"/>
      <c r="CA36" s="55"/>
      <c r="CB36" s="55"/>
    </row>
    <row r="37">
      <c r="B37" s="65" t="s">
        <v>67</v>
      </c>
      <c r="C37" s="102">
        <f t="shared" si="3"/>
        <v>12</v>
      </c>
      <c r="D37" s="98">
        <f t="shared" si="21"/>
        <v>10</v>
      </c>
      <c r="E37" s="76">
        <v>12.0</v>
      </c>
      <c r="F37" s="77">
        <f t="shared" ref="F37:H37" si="22">F36</f>
        <v>10</v>
      </c>
      <c r="G37" s="98">
        <f t="shared" si="22"/>
        <v>12</v>
      </c>
      <c r="H37" s="98">
        <f t="shared" si="22"/>
        <v>15</v>
      </c>
      <c r="I37" s="79">
        <v>12.0</v>
      </c>
      <c r="J37" s="80">
        <f t="shared" ref="J37:L37" si="23">J36</f>
        <v>15</v>
      </c>
      <c r="K37" s="103">
        <f t="shared" si="23"/>
        <v>12</v>
      </c>
      <c r="L37" s="100">
        <f t="shared" si="23"/>
        <v>20</v>
      </c>
      <c r="M37" s="80">
        <v>12.0</v>
      </c>
      <c r="N37" s="77">
        <f t="shared" ref="N37:P37" si="24">N36</f>
        <v>20</v>
      </c>
      <c r="O37" s="102">
        <f t="shared" si="24"/>
        <v>12</v>
      </c>
      <c r="P37" s="98">
        <f t="shared" si="24"/>
        <v>25</v>
      </c>
      <c r="Q37" s="76">
        <v>12.0</v>
      </c>
      <c r="R37" s="77">
        <f t="shared" ref="R37:T37" si="25">R36</f>
        <v>25</v>
      </c>
      <c r="S37" s="98">
        <f t="shared" si="25"/>
        <v>12</v>
      </c>
      <c r="T37" s="99">
        <f t="shared" si="25"/>
        <v>30</v>
      </c>
      <c r="U37" s="79">
        <v>12.0</v>
      </c>
      <c r="V37" s="80">
        <f t="shared" ref="V37:X37" si="26">V36</f>
        <v>30</v>
      </c>
      <c r="W37" s="103">
        <f t="shared" si="26"/>
        <v>12</v>
      </c>
      <c r="X37" s="100">
        <f t="shared" si="26"/>
        <v>35</v>
      </c>
      <c r="Y37" s="80">
        <v>12.0</v>
      </c>
      <c r="Z37" s="77">
        <f t="shared" ref="Z37:AB37" si="27">Z36</f>
        <v>35</v>
      </c>
      <c r="AA37" s="102">
        <f t="shared" si="27"/>
        <v>12</v>
      </c>
      <c r="AB37" s="98">
        <f t="shared" si="27"/>
        <v>40</v>
      </c>
      <c r="AC37" s="76">
        <v>12.0</v>
      </c>
      <c r="AD37" s="77">
        <f t="shared" ref="AD37:AF37" si="28">AD36</f>
        <v>40</v>
      </c>
      <c r="AE37" s="98">
        <f t="shared" si="28"/>
        <v>12</v>
      </c>
      <c r="AF37" s="99">
        <f t="shared" si="28"/>
        <v>45</v>
      </c>
      <c r="AG37" s="79">
        <v>12.0</v>
      </c>
      <c r="AH37" s="80">
        <f t="shared" ref="AH37:AJ37" si="29">AH36</f>
        <v>45</v>
      </c>
      <c r="AI37" s="103">
        <f t="shared" si="29"/>
        <v>12</v>
      </c>
      <c r="AJ37" s="100">
        <f t="shared" si="29"/>
        <v>50</v>
      </c>
      <c r="AK37" s="80">
        <v>12.0</v>
      </c>
      <c r="AL37" s="77">
        <f t="shared" ref="AL37:AN37" si="30">AL36</f>
        <v>50</v>
      </c>
      <c r="AM37" s="102">
        <f t="shared" si="30"/>
        <v>12</v>
      </c>
      <c r="AN37" s="98">
        <f t="shared" si="30"/>
        <v>55</v>
      </c>
      <c r="AO37" s="76">
        <v>12.0</v>
      </c>
      <c r="AP37" s="77">
        <f t="shared" ref="AP37:AR37" si="31">AP36</f>
        <v>55</v>
      </c>
      <c r="AQ37" s="98">
        <f t="shared" si="31"/>
        <v>12</v>
      </c>
      <c r="AR37" s="99">
        <f t="shared" si="31"/>
        <v>60</v>
      </c>
      <c r="AS37" s="104">
        <v>10.0</v>
      </c>
      <c r="AT37" s="80">
        <f t="shared" ref="AT37:AV37" si="32">AT36</f>
        <v>60</v>
      </c>
      <c r="AU37" s="103">
        <f t="shared" si="32"/>
        <v>12</v>
      </c>
      <c r="AV37" s="100">
        <f t="shared" si="32"/>
        <v>65</v>
      </c>
      <c r="AW37" s="80">
        <v>12.0</v>
      </c>
      <c r="AX37" s="77">
        <f t="shared" ref="AX37:AZ37" si="33">AX36</f>
        <v>60</v>
      </c>
      <c r="AY37" s="102">
        <f t="shared" si="33"/>
        <v>12</v>
      </c>
      <c r="AZ37" s="98">
        <f t="shared" si="33"/>
        <v>70</v>
      </c>
      <c r="BA37" s="76">
        <v>12.0</v>
      </c>
      <c r="BB37" s="77">
        <f t="shared" ref="BB37:BD37" si="34">BB36</f>
        <v>65</v>
      </c>
      <c r="BC37" s="98">
        <f t="shared" si="34"/>
        <v>12</v>
      </c>
      <c r="BD37" s="99">
        <f t="shared" si="34"/>
        <v>75</v>
      </c>
      <c r="BE37" s="79">
        <v>12.0</v>
      </c>
      <c r="BF37" s="80">
        <f t="shared" ref="BF37:BH37" si="35">BF36</f>
        <v>70</v>
      </c>
      <c r="BG37" s="103">
        <f t="shared" si="35"/>
        <v>12</v>
      </c>
      <c r="BH37" s="100">
        <f t="shared" si="35"/>
        <v>80</v>
      </c>
      <c r="BI37" s="80">
        <v>12.0</v>
      </c>
      <c r="BJ37" s="77">
        <f t="shared" ref="BJ37:BL37" si="36">BJ36</f>
        <v>75</v>
      </c>
      <c r="BK37" s="102">
        <f t="shared" si="36"/>
        <v>12</v>
      </c>
      <c r="BL37" s="98">
        <f t="shared" si="36"/>
        <v>85</v>
      </c>
      <c r="BM37" s="76">
        <v>12.0</v>
      </c>
      <c r="BN37" s="77">
        <f t="shared" ref="BN37:BP37" si="37">BN36</f>
        <v>80</v>
      </c>
      <c r="BO37" s="98">
        <f t="shared" si="37"/>
        <v>12</v>
      </c>
      <c r="BP37" s="99">
        <f t="shared" si="37"/>
        <v>90</v>
      </c>
      <c r="BQ37" s="79">
        <v>12.0</v>
      </c>
      <c r="BR37" s="77">
        <f t="shared" ref="BR37:BT37" si="38">BR36</f>
        <v>85</v>
      </c>
      <c r="BS37" s="103">
        <f t="shared" si="38"/>
        <v>12</v>
      </c>
      <c r="BT37" s="100">
        <f t="shared" si="38"/>
        <v>95</v>
      </c>
      <c r="BU37" s="76">
        <v>12.0</v>
      </c>
      <c r="BV37" s="83">
        <f t="shared" si="39"/>
        <v>90</v>
      </c>
      <c r="BW37" s="55"/>
      <c r="BX37" s="29"/>
      <c r="BY37" s="55"/>
      <c r="BZ37" s="55"/>
      <c r="CA37" s="55"/>
      <c r="CB37" s="55"/>
    </row>
    <row r="38">
      <c r="B38" s="65" t="s">
        <v>68</v>
      </c>
      <c r="C38" s="102">
        <f t="shared" si="3"/>
        <v>12</v>
      </c>
      <c r="D38" s="98">
        <f t="shared" si="21"/>
        <v>10</v>
      </c>
      <c r="E38" s="76">
        <v>12.0</v>
      </c>
      <c r="F38" s="77">
        <f t="shared" ref="F38:H38" si="40">F37</f>
        <v>10</v>
      </c>
      <c r="G38" s="98">
        <f t="shared" si="40"/>
        <v>12</v>
      </c>
      <c r="H38" s="98">
        <f t="shared" si="40"/>
        <v>15</v>
      </c>
      <c r="I38" s="79">
        <v>12.0</v>
      </c>
      <c r="J38" s="80">
        <f t="shared" ref="J38:L38" si="41">J37</f>
        <v>15</v>
      </c>
      <c r="K38" s="103">
        <f t="shared" si="41"/>
        <v>12</v>
      </c>
      <c r="L38" s="100">
        <f t="shared" si="41"/>
        <v>20</v>
      </c>
      <c r="M38" s="80">
        <v>12.0</v>
      </c>
      <c r="N38" s="77">
        <f t="shared" ref="N38:P38" si="42">N37</f>
        <v>20</v>
      </c>
      <c r="O38" s="102">
        <f t="shared" si="42"/>
        <v>12</v>
      </c>
      <c r="P38" s="98">
        <f t="shared" si="42"/>
        <v>25</v>
      </c>
      <c r="Q38" s="76">
        <v>12.0</v>
      </c>
      <c r="R38" s="77">
        <f t="shared" ref="R38:T38" si="43">R37</f>
        <v>25</v>
      </c>
      <c r="S38" s="98">
        <f t="shared" si="43"/>
        <v>12</v>
      </c>
      <c r="T38" s="99">
        <f t="shared" si="43"/>
        <v>30</v>
      </c>
      <c r="U38" s="79">
        <v>12.0</v>
      </c>
      <c r="V38" s="80">
        <f t="shared" ref="V38:X38" si="44">V37</f>
        <v>30</v>
      </c>
      <c r="W38" s="103">
        <f t="shared" si="44"/>
        <v>12</v>
      </c>
      <c r="X38" s="100">
        <f t="shared" si="44"/>
        <v>35</v>
      </c>
      <c r="Y38" s="80">
        <v>12.0</v>
      </c>
      <c r="Z38" s="77">
        <f t="shared" ref="Z38:AB38" si="45">Z37</f>
        <v>35</v>
      </c>
      <c r="AA38" s="102">
        <f t="shared" si="45"/>
        <v>12</v>
      </c>
      <c r="AB38" s="98">
        <f t="shared" si="45"/>
        <v>40</v>
      </c>
      <c r="AC38" s="76">
        <v>12.0</v>
      </c>
      <c r="AD38" s="77">
        <f t="shared" ref="AD38:AF38" si="46">AD37</f>
        <v>40</v>
      </c>
      <c r="AE38" s="98">
        <f t="shared" si="46"/>
        <v>12</v>
      </c>
      <c r="AF38" s="99">
        <f t="shared" si="46"/>
        <v>45</v>
      </c>
      <c r="AG38" s="79">
        <v>12.0</v>
      </c>
      <c r="AH38" s="80">
        <f t="shared" ref="AH38:AJ38" si="47">AH37</f>
        <v>45</v>
      </c>
      <c r="AI38" s="103">
        <f t="shared" si="47"/>
        <v>12</v>
      </c>
      <c r="AJ38" s="100">
        <f t="shared" si="47"/>
        <v>50</v>
      </c>
      <c r="AK38" s="80">
        <v>12.0</v>
      </c>
      <c r="AL38" s="77">
        <f t="shared" ref="AL38:AN38" si="48">AL37</f>
        <v>50</v>
      </c>
      <c r="AM38" s="102">
        <f t="shared" si="48"/>
        <v>12</v>
      </c>
      <c r="AN38" s="98">
        <f t="shared" si="48"/>
        <v>55</v>
      </c>
      <c r="AO38" s="76">
        <v>12.0</v>
      </c>
      <c r="AP38" s="77">
        <f t="shared" ref="AP38:AR38" si="49">AP37</f>
        <v>55</v>
      </c>
      <c r="AQ38" s="98">
        <f t="shared" si="49"/>
        <v>12</v>
      </c>
      <c r="AR38" s="99">
        <f t="shared" si="49"/>
        <v>60</v>
      </c>
      <c r="AS38" s="104">
        <v>8.0</v>
      </c>
      <c r="AT38" s="80">
        <f t="shared" ref="AT38:AV38" si="50">AT37</f>
        <v>60</v>
      </c>
      <c r="AU38" s="103">
        <f t="shared" si="50"/>
        <v>12</v>
      </c>
      <c r="AV38" s="100">
        <f t="shared" si="50"/>
        <v>65</v>
      </c>
      <c r="AW38" s="80">
        <v>12.0</v>
      </c>
      <c r="AX38" s="77">
        <f t="shared" ref="AX38:AZ38" si="51">AX37</f>
        <v>60</v>
      </c>
      <c r="AY38" s="102">
        <f t="shared" si="51"/>
        <v>12</v>
      </c>
      <c r="AZ38" s="98">
        <f t="shared" si="51"/>
        <v>70</v>
      </c>
      <c r="BA38" s="76">
        <v>12.0</v>
      </c>
      <c r="BB38" s="77">
        <f t="shared" ref="BB38:BD38" si="52">BB37</f>
        <v>65</v>
      </c>
      <c r="BC38" s="98">
        <f t="shared" si="52"/>
        <v>12</v>
      </c>
      <c r="BD38" s="99">
        <f t="shared" si="52"/>
        <v>75</v>
      </c>
      <c r="BE38" s="79">
        <v>12.0</v>
      </c>
      <c r="BF38" s="80">
        <f t="shared" ref="BF38:BH38" si="53">BF37</f>
        <v>70</v>
      </c>
      <c r="BG38" s="103">
        <f t="shared" si="53"/>
        <v>12</v>
      </c>
      <c r="BH38" s="100">
        <f t="shared" si="53"/>
        <v>80</v>
      </c>
      <c r="BI38" s="80">
        <v>12.0</v>
      </c>
      <c r="BJ38" s="77">
        <f t="shared" ref="BJ38:BL38" si="54">BJ37</f>
        <v>75</v>
      </c>
      <c r="BK38" s="102">
        <f t="shared" si="54"/>
        <v>12</v>
      </c>
      <c r="BL38" s="98">
        <f t="shared" si="54"/>
        <v>85</v>
      </c>
      <c r="BM38" s="76">
        <v>12.0</v>
      </c>
      <c r="BN38" s="77">
        <f t="shared" ref="BN38:BP38" si="55">BN37</f>
        <v>80</v>
      </c>
      <c r="BO38" s="98">
        <f t="shared" si="55"/>
        <v>12</v>
      </c>
      <c r="BP38" s="99">
        <f t="shared" si="55"/>
        <v>90</v>
      </c>
      <c r="BQ38" s="79">
        <v>12.0</v>
      </c>
      <c r="BR38" s="77">
        <f t="shared" ref="BR38:BT38" si="56">BR37</f>
        <v>85</v>
      </c>
      <c r="BS38" s="103">
        <f t="shared" si="56"/>
        <v>12</v>
      </c>
      <c r="BT38" s="100">
        <f t="shared" si="56"/>
        <v>95</v>
      </c>
      <c r="BU38" s="76">
        <v>12.0</v>
      </c>
      <c r="BV38" s="83">
        <f t="shared" si="39"/>
        <v>90</v>
      </c>
      <c r="BW38" s="55"/>
      <c r="BX38" s="105" t="s">
        <v>69</v>
      </c>
      <c r="BY38" s="55"/>
      <c r="BZ38" s="55"/>
      <c r="CA38" s="55"/>
      <c r="CB38" s="55"/>
    </row>
    <row r="39">
      <c r="B39" s="65"/>
      <c r="C39" s="106"/>
      <c r="D39" s="107"/>
      <c r="E39" s="108"/>
      <c r="F39" s="109"/>
      <c r="G39" s="110"/>
      <c r="H39" s="111"/>
      <c r="I39" s="112"/>
      <c r="J39" s="113"/>
      <c r="K39" s="114"/>
      <c r="L39" s="115"/>
      <c r="M39" s="116"/>
      <c r="N39" s="117"/>
      <c r="O39" s="106"/>
      <c r="P39" s="107"/>
      <c r="Q39" s="108"/>
      <c r="R39" s="109"/>
      <c r="S39" s="110"/>
      <c r="T39" s="111"/>
      <c r="U39" s="112"/>
      <c r="V39" s="113"/>
      <c r="W39" s="114"/>
      <c r="X39" s="115"/>
      <c r="Y39" s="116"/>
      <c r="Z39" s="117"/>
      <c r="AA39" s="106"/>
      <c r="AB39" s="107"/>
      <c r="AC39" s="108"/>
      <c r="AD39" s="109"/>
      <c r="AE39" s="110"/>
      <c r="AF39" s="111"/>
      <c r="AG39" s="112"/>
      <c r="AH39" s="113"/>
      <c r="AI39" s="114"/>
      <c r="AJ39" s="115"/>
      <c r="AK39" s="116"/>
      <c r="AL39" s="117"/>
      <c r="AM39" s="106"/>
      <c r="AN39" s="107"/>
      <c r="AO39" s="108"/>
      <c r="AP39" s="109"/>
      <c r="AQ39" s="110"/>
      <c r="AR39" s="111"/>
      <c r="AS39" s="112"/>
      <c r="AT39" s="113"/>
      <c r="AU39" s="114"/>
      <c r="AV39" s="115"/>
      <c r="AW39" s="116"/>
      <c r="AX39" s="117"/>
      <c r="AY39" s="106"/>
      <c r="AZ39" s="107"/>
      <c r="BA39" s="108"/>
      <c r="BB39" s="109"/>
      <c r="BC39" s="110"/>
      <c r="BD39" s="111"/>
      <c r="BE39" s="112"/>
      <c r="BF39" s="113"/>
      <c r="BG39" s="114"/>
      <c r="BH39" s="115"/>
      <c r="BI39" s="116"/>
      <c r="BJ39" s="117"/>
      <c r="BK39" s="106"/>
      <c r="BL39" s="107"/>
      <c r="BM39" s="108"/>
      <c r="BN39" s="109"/>
      <c r="BO39" s="110"/>
      <c r="BP39" s="111"/>
      <c r="BQ39" s="112"/>
      <c r="BR39" s="113"/>
      <c r="BS39" s="114"/>
      <c r="BT39" s="115"/>
      <c r="BU39" s="116"/>
      <c r="BV39" s="117"/>
      <c r="BW39" s="55"/>
      <c r="BX39" s="118" t="s">
        <v>70</v>
      </c>
      <c r="BY39" s="55"/>
      <c r="BZ39" s="55"/>
      <c r="CA39" s="55"/>
      <c r="CB39" s="55"/>
    </row>
    <row r="40">
      <c r="A40" s="85"/>
      <c r="B40" s="86" t="s">
        <v>25</v>
      </c>
      <c r="C40" s="87" t="str">
        <f>$B$17</f>
        <v>DB Bench Press</v>
      </c>
      <c r="E40" s="89" t="str">
        <f>B19</f>
        <v>DB Incline Bench Press</v>
      </c>
      <c r="F40" s="68"/>
      <c r="G40" s="88" t="str">
        <f>$B$17</f>
        <v>DB Bench Press</v>
      </c>
      <c r="H40" s="70"/>
      <c r="I40" s="92" t="str">
        <f>E40</f>
        <v>DB Incline Bench Press</v>
      </c>
      <c r="K40" s="94" t="str">
        <f>$B$17</f>
        <v>DB Bench Press</v>
      </c>
      <c r="L40" s="68"/>
      <c r="M40" s="93" t="str">
        <f>I40</f>
        <v>DB Incline Bench Press</v>
      </c>
      <c r="N40" s="70"/>
      <c r="O40" s="87" t="str">
        <f>$B$17</f>
        <v>DB Bench Press</v>
      </c>
      <c r="Q40" s="89" t="str">
        <f>M40</f>
        <v>DB Incline Bench Press</v>
      </c>
      <c r="R40" s="68"/>
      <c r="S40" s="88" t="str">
        <f>$B$17</f>
        <v>DB Bench Press</v>
      </c>
      <c r="T40" s="70"/>
      <c r="U40" s="92" t="str">
        <f>Q40</f>
        <v>DB Incline Bench Press</v>
      </c>
      <c r="W40" s="94" t="str">
        <f>$B$17</f>
        <v>DB Bench Press</v>
      </c>
      <c r="X40" s="68"/>
      <c r="Y40" s="93" t="str">
        <f>U40</f>
        <v>DB Incline Bench Press</v>
      </c>
      <c r="Z40" s="70"/>
      <c r="AA40" s="87" t="str">
        <f>$B$17</f>
        <v>DB Bench Press</v>
      </c>
      <c r="AC40" s="89" t="str">
        <f>Y40</f>
        <v>DB Incline Bench Press</v>
      </c>
      <c r="AD40" s="68"/>
      <c r="AE40" s="88" t="str">
        <f>$B$17</f>
        <v>DB Bench Press</v>
      </c>
      <c r="AF40" s="70"/>
      <c r="AG40" s="92" t="str">
        <f>AC40</f>
        <v>DB Incline Bench Press</v>
      </c>
      <c r="AI40" s="94" t="str">
        <f>$B$17</f>
        <v>DB Bench Press</v>
      </c>
      <c r="AJ40" s="68"/>
      <c r="AK40" s="93" t="str">
        <f>AG40</f>
        <v>DB Incline Bench Press</v>
      </c>
      <c r="AL40" s="70"/>
      <c r="AM40" s="87" t="str">
        <f>$B$17</f>
        <v>DB Bench Press</v>
      </c>
      <c r="AO40" s="89" t="str">
        <f>AK40</f>
        <v>DB Incline Bench Press</v>
      </c>
      <c r="AP40" s="68"/>
      <c r="AQ40" s="88" t="str">
        <f>$B$17</f>
        <v>DB Bench Press</v>
      </c>
      <c r="AR40" s="70"/>
      <c r="AS40" s="92" t="str">
        <f>AO40</f>
        <v>DB Incline Bench Press</v>
      </c>
      <c r="AU40" s="94" t="str">
        <f>$B$17</f>
        <v>DB Bench Press</v>
      </c>
      <c r="AV40" s="68"/>
      <c r="AW40" s="93" t="str">
        <f>AS40</f>
        <v>DB Incline Bench Press</v>
      </c>
      <c r="AX40" s="70"/>
      <c r="AY40" s="87" t="str">
        <f>$B$17</f>
        <v>DB Bench Press</v>
      </c>
      <c r="BA40" s="89" t="str">
        <f>AW40</f>
        <v>DB Incline Bench Press</v>
      </c>
      <c r="BB40" s="68"/>
      <c r="BC40" s="88" t="str">
        <f>$B$17</f>
        <v>DB Bench Press</v>
      </c>
      <c r="BD40" s="70"/>
      <c r="BE40" s="92" t="str">
        <f>BA40</f>
        <v>DB Incline Bench Press</v>
      </c>
      <c r="BG40" s="94" t="str">
        <f>$B$17</f>
        <v>DB Bench Press</v>
      </c>
      <c r="BH40" s="68"/>
      <c r="BI40" s="93" t="str">
        <f>BE40</f>
        <v>DB Incline Bench Press</v>
      </c>
      <c r="BJ40" s="70"/>
      <c r="BK40" s="87" t="str">
        <f>$B$17</f>
        <v>DB Bench Press</v>
      </c>
      <c r="BM40" s="89" t="str">
        <f>BI40</f>
        <v>DB Incline Bench Press</v>
      </c>
      <c r="BN40" s="68"/>
      <c r="BO40" s="88" t="str">
        <f>$B$17</f>
        <v>DB Bench Press</v>
      </c>
      <c r="BP40" s="70"/>
      <c r="BQ40" s="92" t="str">
        <f>BM40</f>
        <v>DB Incline Bench Press</v>
      </c>
      <c r="BS40" s="94" t="str">
        <f>$B$17</f>
        <v>DB Bench Press</v>
      </c>
      <c r="BT40" s="68"/>
      <c r="BU40" s="93" t="str">
        <f>BQ40</f>
        <v>DB Incline Bench Press</v>
      </c>
      <c r="BV40" s="70"/>
      <c r="BW40" s="55"/>
      <c r="BX40" s="29"/>
      <c r="BY40" s="55"/>
      <c r="BZ40" s="55"/>
      <c r="CA40" s="55"/>
      <c r="CB40" s="55"/>
    </row>
    <row r="41">
      <c r="B41" s="65" t="s">
        <v>61</v>
      </c>
      <c r="C41" s="74">
        <v>12.0</v>
      </c>
      <c r="D41" s="98">
        <f>D17</f>
        <v>10</v>
      </c>
      <c r="E41" s="76">
        <v>12.0</v>
      </c>
      <c r="F41" s="77">
        <f>D19</f>
        <v>10</v>
      </c>
      <c r="G41" s="75">
        <v>12.0</v>
      </c>
      <c r="H41" s="99">
        <f>if(sum(C41:C45)&gt;59,D41+$E$17,D41)</f>
        <v>15</v>
      </c>
      <c r="I41" s="79">
        <v>12.0</v>
      </c>
      <c r="J41" s="80">
        <f>if(sum(E41:E45)&gt;59,F41+$E$19,F41)</f>
        <v>15</v>
      </c>
      <c r="K41" s="81">
        <v>12.0</v>
      </c>
      <c r="L41" s="100">
        <f>if(sum(G41:G45)&gt;59,H41+$E$17,H41)</f>
        <v>20</v>
      </c>
      <c r="M41" s="80">
        <v>12.0</v>
      </c>
      <c r="N41" s="83">
        <f>if(sum(I41:I45)&gt;59,J41+$E$19,J41)</f>
        <v>20</v>
      </c>
      <c r="O41" s="74">
        <v>12.0</v>
      </c>
      <c r="P41" s="98">
        <f>if(sum(K41:K45)&gt;59,L41+$E$17,L41)</f>
        <v>25</v>
      </c>
      <c r="Q41" s="76">
        <v>12.0</v>
      </c>
      <c r="R41" s="77">
        <f>if(sum(M41:M45)&gt;59,N41+$E$19,N41)</f>
        <v>25</v>
      </c>
      <c r="S41" s="75">
        <v>12.0</v>
      </c>
      <c r="T41" s="99">
        <f>if(sum(O41:O45)&gt;59,P41+$E$17,P41)</f>
        <v>30</v>
      </c>
      <c r="U41" s="79">
        <v>12.0</v>
      </c>
      <c r="V41" s="80">
        <f>if(sum(Q41:Q45)&gt;59,R41+$E$19,R41)</f>
        <v>30</v>
      </c>
      <c r="W41" s="81">
        <v>12.0</v>
      </c>
      <c r="X41" s="100">
        <f>if(sum(S41:S45)&gt;59,T41+$E$17,T41)</f>
        <v>35</v>
      </c>
      <c r="Y41" s="80">
        <v>12.0</v>
      </c>
      <c r="Z41" s="83">
        <f>if(sum(U41:U45)&gt;59,V41+$E$19,V41)</f>
        <v>35</v>
      </c>
      <c r="AA41" s="74">
        <v>12.0</v>
      </c>
      <c r="AB41" s="98">
        <f>if(sum(W41:W45)&gt;59,X41+$E$17,X41)</f>
        <v>40</v>
      </c>
      <c r="AC41" s="76">
        <v>12.0</v>
      </c>
      <c r="AD41" s="77">
        <f>if(sum(Y41:Y45)&gt;59,Z41+$E$19,Z41)</f>
        <v>40</v>
      </c>
      <c r="AE41" s="75">
        <v>12.0</v>
      </c>
      <c r="AF41" s="99">
        <f>if(sum(AA41:AA45)&gt;59,AB41+$E$17,AB41)</f>
        <v>45</v>
      </c>
      <c r="AG41" s="79">
        <v>12.0</v>
      </c>
      <c r="AH41" s="80">
        <f>if(sum(AC41:AC45)&gt;59,AD41+$E$19,AD41)</f>
        <v>45</v>
      </c>
      <c r="AI41" s="81">
        <v>12.0</v>
      </c>
      <c r="AJ41" s="100">
        <f>if(sum(AE41:AE45)&gt;59,AF41+$E$17,AF41)</f>
        <v>50</v>
      </c>
      <c r="AK41" s="80">
        <v>12.0</v>
      </c>
      <c r="AL41" s="83">
        <f>if(sum(AG41:AG45)&gt;59,AH41+$E$19,AH41)</f>
        <v>50</v>
      </c>
      <c r="AM41" s="74">
        <v>12.0</v>
      </c>
      <c r="AN41" s="98">
        <f>if(sum(AI41:AI45)&gt;59,AJ41+$E$17,AJ41)</f>
        <v>55</v>
      </c>
      <c r="AO41" s="76">
        <v>12.0</v>
      </c>
      <c r="AP41" s="77">
        <f>if(sum(AK41:AK45)&gt;59,AL41+$E$19,AL41)</f>
        <v>55</v>
      </c>
      <c r="AQ41" s="75">
        <v>12.0</v>
      </c>
      <c r="AR41" s="99">
        <f>if(sum(AM41:AM45)&gt;59,AN41+$E$17,AN41)</f>
        <v>60</v>
      </c>
      <c r="AS41" s="79">
        <v>12.0</v>
      </c>
      <c r="AT41" s="80">
        <f>if(sum(AO41:AO45)&gt;59,AP41+$E$19,AP41)</f>
        <v>60</v>
      </c>
      <c r="AU41" s="81">
        <v>12.0</v>
      </c>
      <c r="AV41" s="100">
        <f>if(sum(AQ41:AQ45)&gt;59,AR41+$E$17,AR41)</f>
        <v>65</v>
      </c>
      <c r="AW41" s="80">
        <v>12.0</v>
      </c>
      <c r="AX41" s="83">
        <f>if(sum(AS41:AS45)&gt;59,AT41+$E$19,AT41)</f>
        <v>65</v>
      </c>
      <c r="AY41" s="74">
        <v>12.0</v>
      </c>
      <c r="AZ41" s="98">
        <f>if(sum(AU41:AU45)&gt;59,AV41+$E$17,AV41)</f>
        <v>70</v>
      </c>
      <c r="BA41" s="76">
        <v>12.0</v>
      </c>
      <c r="BB41" s="77">
        <f>if(sum(AW41:AW45)&gt;59,AX41+$E$19,AX41)</f>
        <v>70</v>
      </c>
      <c r="BC41" s="75">
        <v>12.0</v>
      </c>
      <c r="BD41" s="99">
        <f>if(sum(AY41:AY45)&gt;59,AZ41+$E$17,AZ41)</f>
        <v>75</v>
      </c>
      <c r="BE41" s="79">
        <v>12.0</v>
      </c>
      <c r="BF41" s="80">
        <f>if(sum(BA41:BA45)&gt;59,BB41+$E$19,BB41)</f>
        <v>75</v>
      </c>
      <c r="BG41" s="81">
        <v>12.0</v>
      </c>
      <c r="BH41" s="100">
        <f>if(sum(BC41:BC45)&gt;59,BD41+$E$17,BD41)</f>
        <v>80</v>
      </c>
      <c r="BI41" s="80">
        <v>12.0</v>
      </c>
      <c r="BJ41" s="83">
        <f>if(sum(BE41:BE45)&gt;59,BF41+$E$19,BF41)</f>
        <v>80</v>
      </c>
      <c r="BK41" s="74">
        <v>12.0</v>
      </c>
      <c r="BL41" s="98">
        <f>if(sum(BG41:BG45)&gt;59,BH41+$E$17,BH41)</f>
        <v>85</v>
      </c>
      <c r="BM41" s="76">
        <v>12.0</v>
      </c>
      <c r="BN41" s="77">
        <f>if(sum(BI41:BI45)&gt;59,BJ41+$E$19,BJ41)</f>
        <v>85</v>
      </c>
      <c r="BO41" s="75">
        <v>12.0</v>
      </c>
      <c r="BP41" s="99">
        <f>if(sum(BK41:BK45)&gt;59,BL41+$E$17,BL41)</f>
        <v>90</v>
      </c>
      <c r="BQ41" s="79">
        <v>12.0</v>
      </c>
      <c r="BR41" s="80">
        <f>if(sum(BM41:BM45)&gt;59,BN41+$E$19,BN41)</f>
        <v>90</v>
      </c>
      <c r="BS41" s="81">
        <v>12.0</v>
      </c>
      <c r="BT41" s="100">
        <f>if(sum(BO41:BO45)&gt;59,BP41+$E$17,BP41)</f>
        <v>95</v>
      </c>
      <c r="BU41" s="80">
        <v>12.0</v>
      </c>
      <c r="BV41" s="83">
        <f>if(sum(BQ41:BQ45)&gt;59,BR41+$E$19,BR41)</f>
        <v>95</v>
      </c>
      <c r="BW41" s="55"/>
      <c r="BX41" s="29"/>
      <c r="BY41" s="55"/>
      <c r="BZ41" s="55"/>
      <c r="CA41" s="55"/>
      <c r="CB41" s="55"/>
    </row>
    <row r="42">
      <c r="B42" s="65" t="s">
        <v>63</v>
      </c>
      <c r="C42" s="102">
        <f t="shared" ref="C42:C45" si="57">C41</f>
        <v>12</v>
      </c>
      <c r="D42" s="98">
        <f>if($C$25="Straight Sets",D41,mround(D41*0.8,$E$16))</f>
        <v>10</v>
      </c>
      <c r="E42" s="76">
        <v>12.0</v>
      </c>
      <c r="F42" s="77">
        <f>if($C$25="Straight Sets",F41,mround(F41*0.8,$E$19))</f>
        <v>10</v>
      </c>
      <c r="G42" s="98">
        <f>G41</f>
        <v>12</v>
      </c>
      <c r="H42" s="98">
        <f>if($C$25="Straight Sets",H41,mround(H41*0.8,$E$16))</f>
        <v>15</v>
      </c>
      <c r="I42" s="79">
        <v>12.0</v>
      </c>
      <c r="J42" s="80">
        <f>if($C$25="Straight Sets",J41,mround(J41*0.8,$E$19))</f>
        <v>15</v>
      </c>
      <c r="K42" s="103">
        <f>K41</f>
        <v>12</v>
      </c>
      <c r="L42" s="100">
        <f>if($C$25="Straight Sets",L41,mround(L41*0.8,$E$16))</f>
        <v>20</v>
      </c>
      <c r="M42" s="80">
        <v>12.0</v>
      </c>
      <c r="N42" s="83">
        <f>if($C$25="Straight Sets",N41,mround(N41*0.8,$E$19))</f>
        <v>20</v>
      </c>
      <c r="O42" s="102">
        <f>O41</f>
        <v>12</v>
      </c>
      <c r="P42" s="98">
        <f>if($C$25="Straight Sets",P41,mround(P41*0.8,$E$16))</f>
        <v>25</v>
      </c>
      <c r="Q42" s="76">
        <v>12.0</v>
      </c>
      <c r="R42" s="77">
        <f>if($C$25="Straight Sets",R41,mround(R41*0.8,$E$19))</f>
        <v>25</v>
      </c>
      <c r="S42" s="98">
        <f>S41</f>
        <v>12</v>
      </c>
      <c r="T42" s="99">
        <f>if($C$25="Straight Sets",T41,mround(T41*0.8,$E$16))</f>
        <v>30</v>
      </c>
      <c r="U42" s="79">
        <v>12.0</v>
      </c>
      <c r="V42" s="80">
        <f>if($C$25="Straight Sets",V41,mround(V41*0.8,$E$19))</f>
        <v>30</v>
      </c>
      <c r="W42" s="103">
        <f>W41</f>
        <v>12</v>
      </c>
      <c r="X42" s="100">
        <f>if($C$25="Straight Sets",X41,mround(X41*0.8,$E$16))</f>
        <v>35</v>
      </c>
      <c r="Y42" s="80">
        <v>12.0</v>
      </c>
      <c r="Z42" s="83">
        <f>if($C$25="Straight Sets",Z41,mround(Z41*0.8,$E$19))</f>
        <v>35</v>
      </c>
      <c r="AA42" s="102">
        <f>AA41</f>
        <v>12</v>
      </c>
      <c r="AB42" s="98">
        <f>if($C$25="Straight Sets",AB41,mround(AB41*0.8,$E$16))</f>
        <v>40</v>
      </c>
      <c r="AC42" s="76">
        <v>12.0</v>
      </c>
      <c r="AD42" s="77">
        <f>if($C$25="Straight Sets",AD41,mround(AD41*0.8,$E$19))</f>
        <v>40</v>
      </c>
      <c r="AE42" s="98">
        <f>AE41</f>
        <v>12</v>
      </c>
      <c r="AF42" s="99">
        <f>if($C$25="Straight Sets",AF41,mround(AF41*0.8,$E$16))</f>
        <v>45</v>
      </c>
      <c r="AG42" s="79">
        <v>12.0</v>
      </c>
      <c r="AH42" s="80">
        <f>if($C$25="Straight Sets",AH41,mround(AH41*0.8,$E$19))</f>
        <v>45</v>
      </c>
      <c r="AI42" s="103">
        <f>AI41</f>
        <v>12</v>
      </c>
      <c r="AJ42" s="100">
        <f>if($C$25="Straight Sets",AJ41,mround(AJ41*0.8,$E$16))</f>
        <v>50</v>
      </c>
      <c r="AK42" s="80">
        <v>12.0</v>
      </c>
      <c r="AL42" s="83">
        <f>if($C$25="Straight Sets",AL41,mround(AL41*0.8,$E$19))</f>
        <v>50</v>
      </c>
      <c r="AM42" s="102">
        <f>AM41</f>
        <v>12</v>
      </c>
      <c r="AN42" s="98">
        <f>if($C$25="Straight Sets",AN41,mround(AN41*0.8,$E$16))</f>
        <v>55</v>
      </c>
      <c r="AO42" s="76">
        <v>12.0</v>
      </c>
      <c r="AP42" s="77">
        <f>if($C$25="Straight Sets",AP41,mround(AP41*0.8,$E$19))</f>
        <v>55</v>
      </c>
      <c r="AQ42" s="98">
        <f>AQ41</f>
        <v>12</v>
      </c>
      <c r="AR42" s="99">
        <f>if($C$25="Straight Sets",AR41,mround(AR41*0.8,$E$16))</f>
        <v>60</v>
      </c>
      <c r="AS42" s="79">
        <v>12.0</v>
      </c>
      <c r="AT42" s="80">
        <f>if($C$25="Straight Sets",AT41,mround(AT41*0.8,$E$19))</f>
        <v>60</v>
      </c>
      <c r="AU42" s="103">
        <f>AU41</f>
        <v>12</v>
      </c>
      <c r="AV42" s="100">
        <f>if($C$25="Straight Sets",AV41,mround(AV41*0.8,$E$16))</f>
        <v>65</v>
      </c>
      <c r="AW42" s="80">
        <v>12.0</v>
      </c>
      <c r="AX42" s="83">
        <f>if($C$25="Straight Sets",AX41,mround(AX41*0.8,$E$19))</f>
        <v>65</v>
      </c>
      <c r="AY42" s="102">
        <f>AY41</f>
        <v>12</v>
      </c>
      <c r="AZ42" s="98">
        <f>if($C$25="Straight Sets",AZ41,mround(AZ41*0.8,$E$16))</f>
        <v>70</v>
      </c>
      <c r="BA42" s="76">
        <v>12.0</v>
      </c>
      <c r="BB42" s="77">
        <f>if($C$25="Straight Sets",BB41,mround(BB41*0.8,$E$19))</f>
        <v>70</v>
      </c>
      <c r="BC42" s="98">
        <f>BC41</f>
        <v>12</v>
      </c>
      <c r="BD42" s="99">
        <f>if($C$25="Straight Sets",BD41,mround(BD41*0.8,$E$16))</f>
        <v>75</v>
      </c>
      <c r="BE42" s="79">
        <v>12.0</v>
      </c>
      <c r="BF42" s="80">
        <f>if($C$25="Straight Sets",BF41,mround(BF41*0.8,$E$19))</f>
        <v>75</v>
      </c>
      <c r="BG42" s="103">
        <f>BG41</f>
        <v>12</v>
      </c>
      <c r="BH42" s="100">
        <f>if($C$25="Straight Sets",BH41,mround(BH41*0.8,$E$16))</f>
        <v>80</v>
      </c>
      <c r="BI42" s="80">
        <v>12.0</v>
      </c>
      <c r="BJ42" s="83">
        <f>if($C$25="Straight Sets",BJ41,mround(BJ41*0.8,$E$19))</f>
        <v>80</v>
      </c>
      <c r="BK42" s="102">
        <f>BK41</f>
        <v>12</v>
      </c>
      <c r="BL42" s="98">
        <f>if($C$25="Straight Sets",BL41,mround(BL41*0.8,$E$16))</f>
        <v>85</v>
      </c>
      <c r="BM42" s="76">
        <v>12.0</v>
      </c>
      <c r="BN42" s="77">
        <f>if($C$25="Straight Sets",BN41,mround(BN41*0.8,$E$19))</f>
        <v>85</v>
      </c>
      <c r="BO42" s="98">
        <f>BO41</f>
        <v>12</v>
      </c>
      <c r="BP42" s="99">
        <f>if($C$25="Straight Sets",BP41,mround(BP41*0.8,$E$16))</f>
        <v>90</v>
      </c>
      <c r="BQ42" s="79">
        <v>12.0</v>
      </c>
      <c r="BR42" s="80">
        <f>if($C$25="Straight Sets",BR41,mround(BR41*0.8,$E$19))</f>
        <v>90</v>
      </c>
      <c r="BS42" s="103">
        <f>BS41</f>
        <v>12</v>
      </c>
      <c r="BT42" s="100">
        <f>if($C$25="Straight Sets",BT41,mround(BT41*0.8,$E$16))</f>
        <v>95</v>
      </c>
      <c r="BU42" s="76">
        <v>12.0</v>
      </c>
      <c r="BV42" s="83">
        <f>if($C$25="Straight Sets",BV41,mround(BV41*0.8,$E$19))</f>
        <v>95</v>
      </c>
      <c r="BW42" s="55"/>
      <c r="BX42" s="55"/>
      <c r="BY42" s="55"/>
      <c r="BZ42" s="55"/>
      <c r="CA42" s="55"/>
      <c r="CB42" s="55"/>
    </row>
    <row r="43">
      <c r="B43" s="65" t="s">
        <v>65</v>
      </c>
      <c r="C43" s="102">
        <f t="shared" si="57"/>
        <v>12</v>
      </c>
      <c r="D43" s="98">
        <f t="shared" ref="D43:D45" si="75">D42</f>
        <v>10</v>
      </c>
      <c r="E43" s="76">
        <v>12.0</v>
      </c>
      <c r="F43" s="77">
        <f t="shared" ref="F43:H43" si="58">F42</f>
        <v>10</v>
      </c>
      <c r="G43" s="98">
        <f t="shared" si="58"/>
        <v>12</v>
      </c>
      <c r="H43" s="98">
        <f t="shared" si="58"/>
        <v>15</v>
      </c>
      <c r="I43" s="79">
        <v>12.0</v>
      </c>
      <c r="J43" s="80">
        <f t="shared" ref="J43:L43" si="59">J42</f>
        <v>15</v>
      </c>
      <c r="K43" s="103">
        <f t="shared" si="59"/>
        <v>12</v>
      </c>
      <c r="L43" s="100">
        <f t="shared" si="59"/>
        <v>20</v>
      </c>
      <c r="M43" s="80">
        <v>12.0</v>
      </c>
      <c r="N43" s="83">
        <f t="shared" ref="N43:P43" si="60">N42</f>
        <v>20</v>
      </c>
      <c r="O43" s="102">
        <f t="shared" si="60"/>
        <v>12</v>
      </c>
      <c r="P43" s="98">
        <f t="shared" si="60"/>
        <v>25</v>
      </c>
      <c r="Q43" s="76">
        <v>12.0</v>
      </c>
      <c r="R43" s="77">
        <f t="shared" ref="R43:T43" si="61">R42</f>
        <v>25</v>
      </c>
      <c r="S43" s="98">
        <f t="shared" si="61"/>
        <v>12</v>
      </c>
      <c r="T43" s="99">
        <f t="shared" si="61"/>
        <v>30</v>
      </c>
      <c r="U43" s="79">
        <v>12.0</v>
      </c>
      <c r="V43" s="80">
        <f t="shared" ref="V43:X43" si="62">V42</f>
        <v>30</v>
      </c>
      <c r="W43" s="103">
        <f t="shared" si="62"/>
        <v>12</v>
      </c>
      <c r="X43" s="100">
        <f t="shared" si="62"/>
        <v>35</v>
      </c>
      <c r="Y43" s="80">
        <v>12.0</v>
      </c>
      <c r="Z43" s="83">
        <f t="shared" ref="Z43:AB43" si="63">Z42</f>
        <v>35</v>
      </c>
      <c r="AA43" s="102">
        <f t="shared" si="63"/>
        <v>12</v>
      </c>
      <c r="AB43" s="98">
        <f t="shared" si="63"/>
        <v>40</v>
      </c>
      <c r="AC43" s="76">
        <v>12.0</v>
      </c>
      <c r="AD43" s="77">
        <f t="shared" ref="AD43:AF43" si="64">AD42</f>
        <v>40</v>
      </c>
      <c r="AE43" s="98">
        <f t="shared" si="64"/>
        <v>12</v>
      </c>
      <c r="AF43" s="99">
        <f t="shared" si="64"/>
        <v>45</v>
      </c>
      <c r="AG43" s="79">
        <v>12.0</v>
      </c>
      <c r="AH43" s="80">
        <f t="shared" ref="AH43:AJ43" si="65">AH42</f>
        <v>45</v>
      </c>
      <c r="AI43" s="103">
        <f t="shared" si="65"/>
        <v>12</v>
      </c>
      <c r="AJ43" s="100">
        <f t="shared" si="65"/>
        <v>50</v>
      </c>
      <c r="AK43" s="80">
        <v>12.0</v>
      </c>
      <c r="AL43" s="83">
        <f t="shared" ref="AL43:AN43" si="66">AL42</f>
        <v>50</v>
      </c>
      <c r="AM43" s="102">
        <f t="shared" si="66"/>
        <v>12</v>
      </c>
      <c r="AN43" s="98">
        <f t="shared" si="66"/>
        <v>55</v>
      </c>
      <c r="AO43" s="76">
        <v>12.0</v>
      </c>
      <c r="AP43" s="77">
        <f t="shared" ref="AP43:AR43" si="67">AP42</f>
        <v>55</v>
      </c>
      <c r="AQ43" s="98">
        <f t="shared" si="67"/>
        <v>12</v>
      </c>
      <c r="AR43" s="99">
        <f t="shared" si="67"/>
        <v>60</v>
      </c>
      <c r="AS43" s="79">
        <v>12.0</v>
      </c>
      <c r="AT43" s="80">
        <f t="shared" ref="AT43:AV43" si="68">AT42</f>
        <v>60</v>
      </c>
      <c r="AU43" s="103">
        <f t="shared" si="68"/>
        <v>12</v>
      </c>
      <c r="AV43" s="100">
        <f t="shared" si="68"/>
        <v>65</v>
      </c>
      <c r="AW43" s="80">
        <v>12.0</v>
      </c>
      <c r="AX43" s="83">
        <f t="shared" ref="AX43:AZ43" si="69">AX42</f>
        <v>65</v>
      </c>
      <c r="AY43" s="102">
        <f t="shared" si="69"/>
        <v>12</v>
      </c>
      <c r="AZ43" s="98">
        <f t="shared" si="69"/>
        <v>70</v>
      </c>
      <c r="BA43" s="76">
        <v>12.0</v>
      </c>
      <c r="BB43" s="77">
        <f t="shared" ref="BB43:BD43" si="70">BB42</f>
        <v>70</v>
      </c>
      <c r="BC43" s="98">
        <f t="shared" si="70"/>
        <v>12</v>
      </c>
      <c r="BD43" s="99">
        <f t="shared" si="70"/>
        <v>75</v>
      </c>
      <c r="BE43" s="79">
        <v>12.0</v>
      </c>
      <c r="BF43" s="80">
        <f t="shared" ref="BF43:BH43" si="71">BF42</f>
        <v>75</v>
      </c>
      <c r="BG43" s="103">
        <f t="shared" si="71"/>
        <v>12</v>
      </c>
      <c r="BH43" s="100">
        <f t="shared" si="71"/>
        <v>80</v>
      </c>
      <c r="BI43" s="80">
        <v>12.0</v>
      </c>
      <c r="BJ43" s="83">
        <f t="shared" ref="BJ43:BL43" si="72">BJ42</f>
        <v>80</v>
      </c>
      <c r="BK43" s="102">
        <f t="shared" si="72"/>
        <v>12</v>
      </c>
      <c r="BL43" s="98">
        <f t="shared" si="72"/>
        <v>85</v>
      </c>
      <c r="BM43" s="76">
        <v>12.0</v>
      </c>
      <c r="BN43" s="77">
        <f t="shared" ref="BN43:BP43" si="73">BN42</f>
        <v>85</v>
      </c>
      <c r="BO43" s="98">
        <f t="shared" si="73"/>
        <v>12</v>
      </c>
      <c r="BP43" s="99">
        <f t="shared" si="73"/>
        <v>90</v>
      </c>
      <c r="BQ43" s="79">
        <v>12.0</v>
      </c>
      <c r="BR43" s="80">
        <f t="shared" ref="BR43:BT43" si="74">BR42</f>
        <v>90</v>
      </c>
      <c r="BS43" s="103">
        <f t="shared" si="74"/>
        <v>12</v>
      </c>
      <c r="BT43" s="100">
        <f t="shared" si="74"/>
        <v>95</v>
      </c>
      <c r="BU43" s="76">
        <v>12.0</v>
      </c>
      <c r="BV43" s="83">
        <f t="shared" ref="BV43:BV45" si="93">BV42</f>
        <v>95</v>
      </c>
      <c r="BW43" s="55"/>
      <c r="BX43" s="55"/>
      <c r="BY43" s="55"/>
      <c r="BZ43" s="55"/>
      <c r="CA43" s="55"/>
      <c r="CB43" s="55"/>
    </row>
    <row r="44">
      <c r="B44" s="65" t="s">
        <v>67</v>
      </c>
      <c r="C44" s="102">
        <f t="shared" si="57"/>
        <v>12</v>
      </c>
      <c r="D44" s="98">
        <f t="shared" si="75"/>
        <v>10</v>
      </c>
      <c r="E44" s="76">
        <v>12.0</v>
      </c>
      <c r="F44" s="77">
        <f t="shared" ref="F44:H44" si="76">F43</f>
        <v>10</v>
      </c>
      <c r="G44" s="98">
        <f t="shared" si="76"/>
        <v>12</v>
      </c>
      <c r="H44" s="98">
        <f t="shared" si="76"/>
        <v>15</v>
      </c>
      <c r="I44" s="79">
        <v>12.0</v>
      </c>
      <c r="J44" s="80">
        <f t="shared" ref="J44:L44" si="77">J43</f>
        <v>15</v>
      </c>
      <c r="K44" s="103">
        <f t="shared" si="77"/>
        <v>12</v>
      </c>
      <c r="L44" s="100">
        <f t="shared" si="77"/>
        <v>20</v>
      </c>
      <c r="M44" s="80">
        <v>12.0</v>
      </c>
      <c r="N44" s="83">
        <f t="shared" ref="N44:P44" si="78">N43</f>
        <v>20</v>
      </c>
      <c r="O44" s="102">
        <f t="shared" si="78"/>
        <v>12</v>
      </c>
      <c r="P44" s="98">
        <f t="shared" si="78"/>
        <v>25</v>
      </c>
      <c r="Q44" s="76">
        <v>12.0</v>
      </c>
      <c r="R44" s="77">
        <f t="shared" ref="R44:T44" si="79">R43</f>
        <v>25</v>
      </c>
      <c r="S44" s="98">
        <f t="shared" si="79"/>
        <v>12</v>
      </c>
      <c r="T44" s="99">
        <f t="shared" si="79"/>
        <v>30</v>
      </c>
      <c r="U44" s="79">
        <v>12.0</v>
      </c>
      <c r="V44" s="80">
        <f t="shared" ref="V44:X44" si="80">V43</f>
        <v>30</v>
      </c>
      <c r="W44" s="103">
        <f t="shared" si="80"/>
        <v>12</v>
      </c>
      <c r="X44" s="100">
        <f t="shared" si="80"/>
        <v>35</v>
      </c>
      <c r="Y44" s="80">
        <v>12.0</v>
      </c>
      <c r="Z44" s="83">
        <f t="shared" ref="Z44:AB44" si="81">Z43</f>
        <v>35</v>
      </c>
      <c r="AA44" s="102">
        <f t="shared" si="81"/>
        <v>12</v>
      </c>
      <c r="AB44" s="98">
        <f t="shared" si="81"/>
        <v>40</v>
      </c>
      <c r="AC44" s="76">
        <v>12.0</v>
      </c>
      <c r="AD44" s="77">
        <f t="shared" ref="AD44:AF44" si="82">AD43</f>
        <v>40</v>
      </c>
      <c r="AE44" s="98">
        <f t="shared" si="82"/>
        <v>12</v>
      </c>
      <c r="AF44" s="99">
        <f t="shared" si="82"/>
        <v>45</v>
      </c>
      <c r="AG44" s="79">
        <v>12.0</v>
      </c>
      <c r="AH44" s="80">
        <f t="shared" ref="AH44:AJ44" si="83">AH43</f>
        <v>45</v>
      </c>
      <c r="AI44" s="103">
        <f t="shared" si="83"/>
        <v>12</v>
      </c>
      <c r="AJ44" s="100">
        <f t="shared" si="83"/>
        <v>50</v>
      </c>
      <c r="AK44" s="80">
        <v>12.0</v>
      </c>
      <c r="AL44" s="83">
        <f t="shared" ref="AL44:AN44" si="84">AL43</f>
        <v>50</v>
      </c>
      <c r="AM44" s="102">
        <f t="shared" si="84"/>
        <v>12</v>
      </c>
      <c r="AN44" s="98">
        <f t="shared" si="84"/>
        <v>55</v>
      </c>
      <c r="AO44" s="76">
        <v>12.0</v>
      </c>
      <c r="AP44" s="77">
        <f t="shared" ref="AP44:AR44" si="85">AP43</f>
        <v>55</v>
      </c>
      <c r="AQ44" s="98">
        <f t="shared" si="85"/>
        <v>12</v>
      </c>
      <c r="AR44" s="99">
        <f t="shared" si="85"/>
        <v>60</v>
      </c>
      <c r="AS44" s="79">
        <v>12.0</v>
      </c>
      <c r="AT44" s="80">
        <f t="shared" ref="AT44:AV44" si="86">AT43</f>
        <v>60</v>
      </c>
      <c r="AU44" s="103">
        <f t="shared" si="86"/>
        <v>12</v>
      </c>
      <c r="AV44" s="100">
        <f t="shared" si="86"/>
        <v>65</v>
      </c>
      <c r="AW44" s="80">
        <v>12.0</v>
      </c>
      <c r="AX44" s="83">
        <f t="shared" ref="AX44:AZ44" si="87">AX43</f>
        <v>65</v>
      </c>
      <c r="AY44" s="102">
        <f t="shared" si="87"/>
        <v>12</v>
      </c>
      <c r="AZ44" s="98">
        <f t="shared" si="87"/>
        <v>70</v>
      </c>
      <c r="BA44" s="76">
        <v>12.0</v>
      </c>
      <c r="BB44" s="77">
        <f t="shared" ref="BB44:BD44" si="88">BB43</f>
        <v>70</v>
      </c>
      <c r="BC44" s="98">
        <f t="shared" si="88"/>
        <v>12</v>
      </c>
      <c r="BD44" s="99">
        <f t="shared" si="88"/>
        <v>75</v>
      </c>
      <c r="BE44" s="79">
        <v>12.0</v>
      </c>
      <c r="BF44" s="80">
        <f t="shared" ref="BF44:BH44" si="89">BF43</f>
        <v>75</v>
      </c>
      <c r="BG44" s="103">
        <f t="shared" si="89"/>
        <v>12</v>
      </c>
      <c r="BH44" s="100">
        <f t="shared" si="89"/>
        <v>80</v>
      </c>
      <c r="BI44" s="80">
        <v>12.0</v>
      </c>
      <c r="BJ44" s="83">
        <f t="shared" ref="BJ44:BL44" si="90">BJ43</f>
        <v>80</v>
      </c>
      <c r="BK44" s="102">
        <f t="shared" si="90"/>
        <v>12</v>
      </c>
      <c r="BL44" s="98">
        <f t="shared" si="90"/>
        <v>85</v>
      </c>
      <c r="BM44" s="76">
        <v>12.0</v>
      </c>
      <c r="BN44" s="77">
        <f t="shared" ref="BN44:BP44" si="91">BN43</f>
        <v>85</v>
      </c>
      <c r="BO44" s="98">
        <f t="shared" si="91"/>
        <v>12</v>
      </c>
      <c r="BP44" s="99">
        <f t="shared" si="91"/>
        <v>90</v>
      </c>
      <c r="BQ44" s="79">
        <v>12.0</v>
      </c>
      <c r="BR44" s="80">
        <f t="shared" ref="BR44:BT44" si="92">BR43</f>
        <v>90</v>
      </c>
      <c r="BS44" s="103">
        <f t="shared" si="92"/>
        <v>12</v>
      </c>
      <c r="BT44" s="100">
        <f t="shared" si="92"/>
        <v>95</v>
      </c>
      <c r="BU44" s="76">
        <v>12.0</v>
      </c>
      <c r="BV44" s="83">
        <f t="shared" si="93"/>
        <v>95</v>
      </c>
      <c r="BW44" s="55"/>
      <c r="BX44" s="55"/>
      <c r="BY44" s="55"/>
      <c r="BZ44" s="55"/>
      <c r="CA44" s="55"/>
      <c r="CB44" s="55"/>
    </row>
    <row r="45">
      <c r="B45" s="65" t="s">
        <v>68</v>
      </c>
      <c r="C45" s="102">
        <f t="shared" si="57"/>
        <v>12</v>
      </c>
      <c r="D45" s="98">
        <f t="shared" si="75"/>
        <v>10</v>
      </c>
      <c r="E45" s="76">
        <v>12.0</v>
      </c>
      <c r="F45" s="77">
        <f t="shared" ref="F45:H45" si="94">F44</f>
        <v>10</v>
      </c>
      <c r="G45" s="98">
        <f t="shared" si="94"/>
        <v>12</v>
      </c>
      <c r="H45" s="98">
        <f t="shared" si="94"/>
        <v>15</v>
      </c>
      <c r="I45" s="79">
        <v>12.0</v>
      </c>
      <c r="J45" s="80">
        <f t="shared" ref="J45:L45" si="95">J44</f>
        <v>15</v>
      </c>
      <c r="K45" s="103">
        <f t="shared" si="95"/>
        <v>12</v>
      </c>
      <c r="L45" s="100">
        <f t="shared" si="95"/>
        <v>20</v>
      </c>
      <c r="M45" s="80">
        <v>12.0</v>
      </c>
      <c r="N45" s="83">
        <f t="shared" ref="N45:P45" si="96">N44</f>
        <v>20</v>
      </c>
      <c r="O45" s="102">
        <f t="shared" si="96"/>
        <v>12</v>
      </c>
      <c r="P45" s="98">
        <f t="shared" si="96"/>
        <v>25</v>
      </c>
      <c r="Q45" s="76">
        <v>12.0</v>
      </c>
      <c r="R45" s="77">
        <f t="shared" ref="R45:T45" si="97">R44</f>
        <v>25</v>
      </c>
      <c r="S45" s="98">
        <f t="shared" si="97"/>
        <v>12</v>
      </c>
      <c r="T45" s="99">
        <f t="shared" si="97"/>
        <v>30</v>
      </c>
      <c r="U45" s="79">
        <v>12.0</v>
      </c>
      <c r="V45" s="80">
        <f t="shared" ref="V45:X45" si="98">V44</f>
        <v>30</v>
      </c>
      <c r="W45" s="103">
        <f t="shared" si="98"/>
        <v>12</v>
      </c>
      <c r="X45" s="100">
        <f t="shared" si="98"/>
        <v>35</v>
      </c>
      <c r="Y45" s="80">
        <v>12.0</v>
      </c>
      <c r="Z45" s="83">
        <f t="shared" ref="Z45:AB45" si="99">Z44</f>
        <v>35</v>
      </c>
      <c r="AA45" s="102">
        <f t="shared" si="99"/>
        <v>12</v>
      </c>
      <c r="AB45" s="98">
        <f t="shared" si="99"/>
        <v>40</v>
      </c>
      <c r="AC45" s="76">
        <v>12.0</v>
      </c>
      <c r="AD45" s="77">
        <f t="shared" ref="AD45:AF45" si="100">AD44</f>
        <v>40</v>
      </c>
      <c r="AE45" s="98">
        <f t="shared" si="100"/>
        <v>12</v>
      </c>
      <c r="AF45" s="99">
        <f t="shared" si="100"/>
        <v>45</v>
      </c>
      <c r="AG45" s="79">
        <v>12.0</v>
      </c>
      <c r="AH45" s="80">
        <f t="shared" ref="AH45:AJ45" si="101">AH44</f>
        <v>45</v>
      </c>
      <c r="AI45" s="103">
        <f t="shared" si="101"/>
        <v>12</v>
      </c>
      <c r="AJ45" s="100">
        <f t="shared" si="101"/>
        <v>50</v>
      </c>
      <c r="AK45" s="80">
        <v>12.0</v>
      </c>
      <c r="AL45" s="83">
        <f t="shared" ref="AL45:AN45" si="102">AL44</f>
        <v>50</v>
      </c>
      <c r="AM45" s="102">
        <f t="shared" si="102"/>
        <v>12</v>
      </c>
      <c r="AN45" s="98">
        <f t="shared" si="102"/>
        <v>55</v>
      </c>
      <c r="AO45" s="76">
        <v>12.0</v>
      </c>
      <c r="AP45" s="77">
        <f t="shared" ref="AP45:AR45" si="103">AP44</f>
        <v>55</v>
      </c>
      <c r="AQ45" s="98">
        <f t="shared" si="103"/>
        <v>12</v>
      </c>
      <c r="AR45" s="99">
        <f t="shared" si="103"/>
        <v>60</v>
      </c>
      <c r="AS45" s="79">
        <v>12.0</v>
      </c>
      <c r="AT45" s="80">
        <f t="shared" ref="AT45:AV45" si="104">AT44</f>
        <v>60</v>
      </c>
      <c r="AU45" s="103">
        <f t="shared" si="104"/>
        <v>12</v>
      </c>
      <c r="AV45" s="100">
        <f t="shared" si="104"/>
        <v>65</v>
      </c>
      <c r="AW45" s="80">
        <v>12.0</v>
      </c>
      <c r="AX45" s="83">
        <f t="shared" ref="AX45:AZ45" si="105">AX44</f>
        <v>65</v>
      </c>
      <c r="AY45" s="102">
        <f t="shared" si="105"/>
        <v>12</v>
      </c>
      <c r="AZ45" s="98">
        <f t="shared" si="105"/>
        <v>70</v>
      </c>
      <c r="BA45" s="76">
        <v>12.0</v>
      </c>
      <c r="BB45" s="77">
        <f t="shared" ref="BB45:BD45" si="106">BB44</f>
        <v>70</v>
      </c>
      <c r="BC45" s="98">
        <f t="shared" si="106"/>
        <v>12</v>
      </c>
      <c r="BD45" s="99">
        <f t="shared" si="106"/>
        <v>75</v>
      </c>
      <c r="BE45" s="79">
        <v>12.0</v>
      </c>
      <c r="BF45" s="80">
        <f t="shared" ref="BF45:BH45" si="107">BF44</f>
        <v>75</v>
      </c>
      <c r="BG45" s="103">
        <f t="shared" si="107"/>
        <v>12</v>
      </c>
      <c r="BH45" s="100">
        <f t="shared" si="107"/>
        <v>80</v>
      </c>
      <c r="BI45" s="80">
        <v>12.0</v>
      </c>
      <c r="BJ45" s="83">
        <f t="shared" ref="BJ45:BL45" si="108">BJ44</f>
        <v>80</v>
      </c>
      <c r="BK45" s="102">
        <f t="shared" si="108"/>
        <v>12</v>
      </c>
      <c r="BL45" s="98">
        <f t="shared" si="108"/>
        <v>85</v>
      </c>
      <c r="BM45" s="76">
        <v>12.0</v>
      </c>
      <c r="BN45" s="77">
        <f t="shared" ref="BN45:BP45" si="109">BN44</f>
        <v>85</v>
      </c>
      <c r="BO45" s="98">
        <f t="shared" si="109"/>
        <v>12</v>
      </c>
      <c r="BP45" s="99">
        <f t="shared" si="109"/>
        <v>90</v>
      </c>
      <c r="BQ45" s="79">
        <v>12.0</v>
      </c>
      <c r="BR45" s="80">
        <f t="shared" ref="BR45:BT45" si="110">BR44</f>
        <v>90</v>
      </c>
      <c r="BS45" s="103">
        <f t="shared" si="110"/>
        <v>12</v>
      </c>
      <c r="BT45" s="100">
        <f t="shared" si="110"/>
        <v>95</v>
      </c>
      <c r="BU45" s="76">
        <v>12.0</v>
      </c>
      <c r="BV45" s="83">
        <f t="shared" si="93"/>
        <v>95</v>
      </c>
      <c r="BW45" s="55"/>
      <c r="BX45" s="55"/>
      <c r="BY45" s="55"/>
      <c r="BZ45" s="55"/>
      <c r="CA45" s="55"/>
      <c r="CB45" s="55"/>
    </row>
    <row r="46">
      <c r="B46" s="65"/>
      <c r="C46" s="119"/>
      <c r="D46" s="120"/>
      <c r="E46" s="121"/>
      <c r="F46" s="122"/>
      <c r="G46" s="120"/>
      <c r="H46" s="123"/>
      <c r="I46" s="124"/>
      <c r="J46" s="125"/>
      <c r="K46" s="126"/>
      <c r="L46" s="127"/>
      <c r="M46" s="125"/>
      <c r="N46" s="128"/>
      <c r="O46" s="119"/>
      <c r="P46" s="120"/>
      <c r="Q46" s="121"/>
      <c r="R46" s="122"/>
      <c r="S46" s="120"/>
      <c r="T46" s="123"/>
      <c r="U46" s="124"/>
      <c r="V46" s="125"/>
      <c r="W46" s="126"/>
      <c r="X46" s="127"/>
      <c r="Y46" s="125"/>
      <c r="Z46" s="128"/>
      <c r="AA46" s="119"/>
      <c r="AB46" s="120"/>
      <c r="AC46" s="121"/>
      <c r="AD46" s="122"/>
      <c r="AE46" s="120"/>
      <c r="AF46" s="123"/>
      <c r="AG46" s="124"/>
      <c r="AH46" s="125"/>
      <c r="AI46" s="126"/>
      <c r="AJ46" s="127"/>
      <c r="AK46" s="125"/>
      <c r="AL46" s="128"/>
      <c r="AM46" s="119"/>
      <c r="AN46" s="120"/>
      <c r="AO46" s="121"/>
      <c r="AP46" s="122"/>
      <c r="AQ46" s="120"/>
      <c r="AR46" s="123"/>
      <c r="AS46" s="124"/>
      <c r="AT46" s="125"/>
      <c r="AU46" s="126"/>
      <c r="AV46" s="127"/>
      <c r="AW46" s="125"/>
      <c r="AX46" s="128"/>
      <c r="AY46" s="119"/>
      <c r="AZ46" s="120"/>
      <c r="BA46" s="121"/>
      <c r="BB46" s="122"/>
      <c r="BC46" s="120"/>
      <c r="BD46" s="123"/>
      <c r="BE46" s="124"/>
      <c r="BF46" s="125"/>
      <c r="BG46" s="126"/>
      <c r="BH46" s="127"/>
      <c r="BI46" s="125"/>
      <c r="BJ46" s="128"/>
      <c r="BK46" s="119"/>
      <c r="BL46" s="120"/>
      <c r="BM46" s="121"/>
      <c r="BN46" s="122"/>
      <c r="BO46" s="120"/>
      <c r="BP46" s="123"/>
      <c r="BQ46" s="124"/>
      <c r="BR46" s="125"/>
      <c r="BS46" s="126"/>
      <c r="BT46" s="127"/>
      <c r="BU46" s="125"/>
      <c r="BV46" s="128"/>
      <c r="BW46" s="55"/>
      <c r="BX46" s="55"/>
      <c r="BY46" s="55"/>
      <c r="BZ46" s="55"/>
      <c r="CA46" s="55"/>
      <c r="CB46" s="55"/>
    </row>
    <row r="47">
      <c r="A47" s="85"/>
      <c r="B47" s="86" t="s">
        <v>25</v>
      </c>
      <c r="C47" s="87" t="str">
        <f>$B$20</f>
        <v>DB Row</v>
      </c>
      <c r="E47" s="89" t="str">
        <f>B21</f>
        <v>DB Overhead Press</v>
      </c>
      <c r="F47" s="68"/>
      <c r="G47" s="88" t="str">
        <f>$B$20</f>
        <v>DB Row</v>
      </c>
      <c r="H47" s="70"/>
      <c r="I47" s="92" t="str">
        <f>E47</f>
        <v>DB Overhead Press</v>
      </c>
      <c r="K47" s="94" t="str">
        <f>$B$20</f>
        <v>DB Row</v>
      </c>
      <c r="L47" s="68"/>
      <c r="M47" s="93" t="str">
        <f>I47</f>
        <v>DB Overhead Press</v>
      </c>
      <c r="N47" s="70"/>
      <c r="O47" s="87" t="str">
        <f>$B$20</f>
        <v>DB Row</v>
      </c>
      <c r="Q47" s="89" t="str">
        <f>M47</f>
        <v>DB Overhead Press</v>
      </c>
      <c r="R47" s="68"/>
      <c r="S47" s="88" t="str">
        <f>$B$20</f>
        <v>DB Row</v>
      </c>
      <c r="T47" s="70"/>
      <c r="U47" s="92" t="str">
        <f>Q47</f>
        <v>DB Overhead Press</v>
      </c>
      <c r="W47" s="94" t="str">
        <f>$B$20</f>
        <v>DB Row</v>
      </c>
      <c r="X47" s="68"/>
      <c r="Y47" s="93" t="str">
        <f>U47</f>
        <v>DB Overhead Press</v>
      </c>
      <c r="Z47" s="70"/>
      <c r="AA47" s="87" t="str">
        <f>$B$20</f>
        <v>DB Row</v>
      </c>
      <c r="AC47" s="89" t="str">
        <f>Y47</f>
        <v>DB Overhead Press</v>
      </c>
      <c r="AD47" s="68"/>
      <c r="AE47" s="88" t="str">
        <f>$B$20</f>
        <v>DB Row</v>
      </c>
      <c r="AF47" s="70"/>
      <c r="AG47" s="92" t="str">
        <f>AC47</f>
        <v>DB Overhead Press</v>
      </c>
      <c r="AI47" s="94" t="str">
        <f>$B$20</f>
        <v>DB Row</v>
      </c>
      <c r="AJ47" s="68"/>
      <c r="AK47" s="93" t="str">
        <f>AG47</f>
        <v>DB Overhead Press</v>
      </c>
      <c r="AL47" s="70"/>
      <c r="AM47" s="87" t="str">
        <f>$B$20</f>
        <v>DB Row</v>
      </c>
      <c r="AO47" s="89" t="str">
        <f>AK47</f>
        <v>DB Overhead Press</v>
      </c>
      <c r="AP47" s="68"/>
      <c r="AQ47" s="88" t="str">
        <f>$B$20</f>
        <v>DB Row</v>
      </c>
      <c r="AR47" s="70"/>
      <c r="AS47" s="92" t="str">
        <f>AO47</f>
        <v>DB Overhead Press</v>
      </c>
      <c r="AU47" s="94" t="str">
        <f>$B$20</f>
        <v>DB Row</v>
      </c>
      <c r="AV47" s="68"/>
      <c r="AW47" s="93" t="str">
        <f>AS47</f>
        <v>DB Overhead Press</v>
      </c>
      <c r="AX47" s="70"/>
      <c r="AY47" s="87" t="str">
        <f>$B$20</f>
        <v>DB Row</v>
      </c>
      <c r="BA47" s="89" t="str">
        <f>AW47</f>
        <v>DB Overhead Press</v>
      </c>
      <c r="BB47" s="68"/>
      <c r="BC47" s="88" t="str">
        <f>$B$20</f>
        <v>DB Row</v>
      </c>
      <c r="BD47" s="70"/>
      <c r="BE47" s="92" t="str">
        <f>BA47</f>
        <v>DB Overhead Press</v>
      </c>
      <c r="BG47" s="94" t="str">
        <f>$B$20</f>
        <v>DB Row</v>
      </c>
      <c r="BH47" s="68"/>
      <c r="BI47" s="93" t="str">
        <f>BE47</f>
        <v>DB Overhead Press</v>
      </c>
      <c r="BJ47" s="70"/>
      <c r="BK47" s="87" t="str">
        <f>$B$20</f>
        <v>DB Row</v>
      </c>
      <c r="BM47" s="89" t="str">
        <f>BI47</f>
        <v>DB Overhead Press</v>
      </c>
      <c r="BN47" s="68"/>
      <c r="BO47" s="88" t="str">
        <f>$B$20</f>
        <v>DB Row</v>
      </c>
      <c r="BP47" s="70"/>
      <c r="BQ47" s="92" t="str">
        <f>BM47</f>
        <v>DB Overhead Press</v>
      </c>
      <c r="BS47" s="94" t="str">
        <f>$B$20</f>
        <v>DB Row</v>
      </c>
      <c r="BT47" s="68"/>
      <c r="BU47" s="93" t="str">
        <f>BQ47</f>
        <v>DB Overhead Press</v>
      </c>
      <c r="BV47" s="70"/>
      <c r="BW47" s="55"/>
      <c r="BX47" s="55"/>
      <c r="BY47" s="55"/>
      <c r="BZ47" s="55"/>
      <c r="CA47" s="55"/>
      <c r="CB47" s="55"/>
    </row>
    <row r="48">
      <c r="B48" s="65" t="s">
        <v>61</v>
      </c>
      <c r="C48" s="74">
        <v>12.0</v>
      </c>
      <c r="D48" s="98">
        <f>D20</f>
        <v>10</v>
      </c>
      <c r="E48" s="76">
        <v>12.0</v>
      </c>
      <c r="F48" s="77">
        <f>D21</f>
        <v>10</v>
      </c>
      <c r="G48" s="75">
        <v>12.0</v>
      </c>
      <c r="H48" s="99">
        <f>if(sum(C48:C52)&gt;59,D48+$E$20,D48)</f>
        <v>15</v>
      </c>
      <c r="I48" s="79">
        <v>12.0</v>
      </c>
      <c r="J48" s="80">
        <f>if(sum(E48:E52)&gt;59,F48+$E$21,F48)</f>
        <v>15</v>
      </c>
      <c r="K48" s="81">
        <v>12.0</v>
      </c>
      <c r="L48" s="100">
        <f>if(sum(G48:G52)&gt;59,H48+$E$20,H48)</f>
        <v>20</v>
      </c>
      <c r="M48" s="80">
        <v>12.0</v>
      </c>
      <c r="N48" s="83">
        <f>if(sum(I48:I52)&gt;59,J48+$E$21,J48)</f>
        <v>20</v>
      </c>
      <c r="O48" s="74">
        <v>12.0</v>
      </c>
      <c r="P48" s="98">
        <f>if(sum(K48:K52)&gt;59,L48+$E$20,L48)</f>
        <v>25</v>
      </c>
      <c r="Q48" s="76">
        <v>12.0</v>
      </c>
      <c r="R48" s="77">
        <f>if(sum(M48:M52)&gt;59,N48+$E$21,N48)</f>
        <v>25</v>
      </c>
      <c r="S48" s="75">
        <v>12.0</v>
      </c>
      <c r="T48" s="99">
        <f>if(sum(O48:O52)&gt;59,P48+$E$20,P48)</f>
        <v>30</v>
      </c>
      <c r="U48" s="79">
        <v>12.0</v>
      </c>
      <c r="V48" s="80">
        <f>if(sum(Q48:Q52)&gt;59,R48+$E$21,R48)</f>
        <v>30</v>
      </c>
      <c r="W48" s="81">
        <v>12.0</v>
      </c>
      <c r="X48" s="100">
        <f>if(sum(S48:S52)&gt;59,T48+$E$20,T48)</f>
        <v>35</v>
      </c>
      <c r="Y48" s="80">
        <v>12.0</v>
      </c>
      <c r="Z48" s="83">
        <f>if(sum(U48:U52)&gt;59,V48+$E$21,V48)</f>
        <v>35</v>
      </c>
      <c r="AA48" s="74">
        <v>12.0</v>
      </c>
      <c r="AB48" s="98">
        <f>if(sum(W48:W52)&gt;59,X48+$E$20,X48)</f>
        <v>40</v>
      </c>
      <c r="AC48" s="76">
        <v>12.0</v>
      </c>
      <c r="AD48" s="77">
        <f>if(sum(Y48:Y52)&gt;59,Z48+$E$21,Z48)</f>
        <v>40</v>
      </c>
      <c r="AE48" s="75">
        <v>12.0</v>
      </c>
      <c r="AF48" s="99">
        <f>if(sum(AA48:AA52)&gt;59,AB48+$E$20,AB48)</f>
        <v>45</v>
      </c>
      <c r="AG48" s="79">
        <v>12.0</v>
      </c>
      <c r="AH48" s="80">
        <f>if(sum(AC48:AC52)&gt;59,AD48+$E$21,AD48)</f>
        <v>45</v>
      </c>
      <c r="AI48" s="81">
        <v>12.0</v>
      </c>
      <c r="AJ48" s="100">
        <f>if(sum(AE48:AE52)&gt;59,AF48+$E$20,AF48)</f>
        <v>50</v>
      </c>
      <c r="AK48" s="80">
        <v>12.0</v>
      </c>
      <c r="AL48" s="83">
        <f>if(sum(AG48:AG52)&gt;59,AH48+$E$21,AH48)</f>
        <v>50</v>
      </c>
      <c r="AM48" s="74">
        <v>12.0</v>
      </c>
      <c r="AN48" s="98">
        <f>if(sum(AI48:AI52)&gt;59,AJ48+$E$20,AJ48)</f>
        <v>55</v>
      </c>
      <c r="AO48" s="76">
        <v>12.0</v>
      </c>
      <c r="AP48" s="77">
        <f>if(sum(AK48:AK52)&gt;59,AL48+$E$21,AL48)</f>
        <v>55</v>
      </c>
      <c r="AQ48" s="75">
        <v>12.0</v>
      </c>
      <c r="AR48" s="99">
        <f>if(sum(AM48:AM52)&gt;59,AN48+$E$20,AN48)</f>
        <v>60</v>
      </c>
      <c r="AS48" s="79">
        <v>12.0</v>
      </c>
      <c r="AT48" s="80">
        <f>if(sum(AO48:AO52)&gt;59,AP48+$E$21,AP48)</f>
        <v>60</v>
      </c>
      <c r="AU48" s="81">
        <v>12.0</v>
      </c>
      <c r="AV48" s="100">
        <f>if(sum(AQ48:AQ52)&gt;59,AR48+$E$20,AR48)</f>
        <v>65</v>
      </c>
      <c r="AW48" s="80">
        <v>12.0</v>
      </c>
      <c r="AX48" s="83">
        <f>if(sum(AS48:AS52)&gt;59,AT48+$E$21,AT48)</f>
        <v>65</v>
      </c>
      <c r="AY48" s="74">
        <v>12.0</v>
      </c>
      <c r="AZ48" s="98">
        <f>if(sum(AU48:AU52)&gt;59,AV48+$E$20,AV48)</f>
        <v>70</v>
      </c>
      <c r="BA48" s="76">
        <v>12.0</v>
      </c>
      <c r="BB48" s="77">
        <f>if(sum(AW48:AW52)&gt;59,AX48+$E$21,AX48)</f>
        <v>70</v>
      </c>
      <c r="BC48" s="75">
        <v>12.0</v>
      </c>
      <c r="BD48" s="99">
        <f>if(sum(AY48:AY52)&gt;59,AZ48+$E$20,AZ48)</f>
        <v>75</v>
      </c>
      <c r="BE48" s="79">
        <v>12.0</v>
      </c>
      <c r="BF48" s="80">
        <f>if(sum(BA48:BA52)&gt;59,BB48+$E$21,BB48)</f>
        <v>75</v>
      </c>
      <c r="BG48" s="81">
        <v>12.0</v>
      </c>
      <c r="BH48" s="100">
        <f>if(sum(BC48:BC52)&gt;59,BD48+$E$20,BD48)</f>
        <v>80</v>
      </c>
      <c r="BI48" s="80">
        <v>12.0</v>
      </c>
      <c r="BJ48" s="83">
        <f>if(sum(BE48:BE52)&gt;59,BF48+$E$21,BF48)</f>
        <v>80</v>
      </c>
      <c r="BK48" s="74">
        <v>12.0</v>
      </c>
      <c r="BL48" s="98">
        <f>if(sum(BG48:BG52)&gt;59,BH48+$E$20,BH48)</f>
        <v>85</v>
      </c>
      <c r="BM48" s="76">
        <v>12.0</v>
      </c>
      <c r="BN48" s="77">
        <f>if(sum(BI48:BI52)&gt;59,BJ48+$E$21,BJ48)</f>
        <v>85</v>
      </c>
      <c r="BO48" s="75">
        <v>12.0</v>
      </c>
      <c r="BP48" s="99">
        <f>if(sum(BK48:BK52)&gt;59,BL48+$E$20,BL48)</f>
        <v>90</v>
      </c>
      <c r="BQ48" s="79">
        <v>12.0</v>
      </c>
      <c r="BR48" s="80">
        <f>if(sum(BM48:BM52)&gt;59,BN48+$E$21,BN48)</f>
        <v>90</v>
      </c>
      <c r="BS48" s="81">
        <v>12.0</v>
      </c>
      <c r="BT48" s="100">
        <f>if(sum(BO48:BO52)&gt;59,BP48+$E$20,BP48)</f>
        <v>95</v>
      </c>
      <c r="BU48" s="80">
        <v>12.0</v>
      </c>
      <c r="BV48" s="83">
        <f>if(sum(BQ48:BQ52)&gt;59,BR48+$E$21,BR48)</f>
        <v>95</v>
      </c>
      <c r="BW48" s="55"/>
      <c r="BX48" s="55"/>
      <c r="BY48" s="55"/>
      <c r="BZ48" s="55"/>
      <c r="CA48" s="55"/>
      <c r="CB48" s="55"/>
    </row>
    <row r="49">
      <c r="B49" s="65" t="s">
        <v>63</v>
      </c>
      <c r="C49" s="102">
        <f t="shared" ref="C49:C52" si="111">C48</f>
        <v>12</v>
      </c>
      <c r="D49" s="98">
        <f>if($C$25="Straight Sets",D48,mround(D48*0.8,$E$16))</f>
        <v>10</v>
      </c>
      <c r="E49" s="76">
        <v>12.0</v>
      </c>
      <c r="F49" s="77">
        <f>if($C$25="Straight Sets",F48,mround(F48*0.8,$E$21))</f>
        <v>10</v>
      </c>
      <c r="G49" s="98">
        <f>G48</f>
        <v>12</v>
      </c>
      <c r="H49" s="98">
        <f>if($C$25="Straight Sets",H48,mround(H48*0.8,$E$16))</f>
        <v>15</v>
      </c>
      <c r="I49" s="79">
        <v>12.0</v>
      </c>
      <c r="J49" s="80">
        <f>if($C$25="Straight Sets",J48,mround(J48*0.8,$E$21))</f>
        <v>15</v>
      </c>
      <c r="K49" s="103">
        <f>K48</f>
        <v>12</v>
      </c>
      <c r="L49" s="100">
        <f>if($C$25="Straight Sets",L48,mround(L48*0.8,$E$16))</f>
        <v>20</v>
      </c>
      <c r="M49" s="80">
        <v>12.0</v>
      </c>
      <c r="N49" s="83">
        <f>if($C$25="Straight Sets",N48,mround(N48*0.8,$E$21))</f>
        <v>20</v>
      </c>
      <c r="O49" s="102">
        <f>O48</f>
        <v>12</v>
      </c>
      <c r="P49" s="98">
        <f>if($C$25="Straight Sets",P48,mround(P48*0.8,$E$16))</f>
        <v>25</v>
      </c>
      <c r="Q49" s="76">
        <v>12.0</v>
      </c>
      <c r="R49" s="77">
        <f>if($C$25="Straight Sets",R48,mround(R48*0.8,$E$21))</f>
        <v>25</v>
      </c>
      <c r="S49" s="98">
        <f>S48</f>
        <v>12</v>
      </c>
      <c r="T49" s="99">
        <f>if($C$25="Straight Sets",T48,mround(T48*0.8,$E$16))</f>
        <v>30</v>
      </c>
      <c r="U49" s="79">
        <v>12.0</v>
      </c>
      <c r="V49" s="80">
        <f>if($C$25="Straight Sets",V48,mround(V48*0.8,$E$21))</f>
        <v>30</v>
      </c>
      <c r="W49" s="103">
        <f>W48</f>
        <v>12</v>
      </c>
      <c r="X49" s="100">
        <f>if($C$25="Straight Sets",X48,mround(X48*0.8,$E$16))</f>
        <v>35</v>
      </c>
      <c r="Y49" s="80">
        <v>12.0</v>
      </c>
      <c r="Z49" s="83">
        <f>if($C$25="Straight Sets",Z48,mround(Z48*0.8,$E$21))</f>
        <v>35</v>
      </c>
      <c r="AA49" s="102">
        <f>AA48</f>
        <v>12</v>
      </c>
      <c r="AB49" s="98">
        <f>if($C$25="Straight Sets",AB48,mround(AB48*0.8,$E$16))</f>
        <v>40</v>
      </c>
      <c r="AC49" s="76">
        <v>12.0</v>
      </c>
      <c r="AD49" s="77">
        <f>if($C$25="Straight Sets",AD48,mround(AD48*0.8,$E$21))</f>
        <v>40</v>
      </c>
      <c r="AE49" s="98">
        <f>AE48</f>
        <v>12</v>
      </c>
      <c r="AF49" s="99">
        <f>if($C$25="Straight Sets",AF48,mround(AF48*0.8,$E$16))</f>
        <v>45</v>
      </c>
      <c r="AG49" s="79">
        <v>12.0</v>
      </c>
      <c r="AH49" s="80">
        <f>if($C$25="Straight Sets",AH48,mround(AH48*0.8,$E$21))</f>
        <v>45</v>
      </c>
      <c r="AI49" s="103">
        <f>AI48</f>
        <v>12</v>
      </c>
      <c r="AJ49" s="100">
        <f>if($C$25="Straight Sets",AJ48,mround(AJ48*0.8,$E$16))</f>
        <v>50</v>
      </c>
      <c r="AK49" s="80">
        <v>12.0</v>
      </c>
      <c r="AL49" s="83">
        <f>if($C$25="Straight Sets",AL48,mround(AL48*0.8,$E$21))</f>
        <v>50</v>
      </c>
      <c r="AM49" s="102">
        <f>AM48</f>
        <v>12</v>
      </c>
      <c r="AN49" s="98">
        <f>if($C$25="Straight Sets",AN48,mround(AN48*0.8,$E$16))</f>
        <v>55</v>
      </c>
      <c r="AO49" s="76">
        <v>12.0</v>
      </c>
      <c r="AP49" s="77">
        <f>if($C$25="Straight Sets",AP48,mround(AP48*0.8,$E$21))</f>
        <v>55</v>
      </c>
      <c r="AQ49" s="98">
        <f>AQ48</f>
        <v>12</v>
      </c>
      <c r="AR49" s="99">
        <f>if($C$25="Straight Sets",AR48,mround(AR48*0.8,$E$16))</f>
        <v>60</v>
      </c>
      <c r="AS49" s="79">
        <v>12.0</v>
      </c>
      <c r="AT49" s="80">
        <f>if($C$25="Straight Sets",AT48,mround(AT48*0.8,$E$21))</f>
        <v>60</v>
      </c>
      <c r="AU49" s="103">
        <f>AU48</f>
        <v>12</v>
      </c>
      <c r="AV49" s="100">
        <f>if($C$25="Straight Sets",AV48,mround(AV48*0.8,$E$16))</f>
        <v>65</v>
      </c>
      <c r="AW49" s="80">
        <v>12.0</v>
      </c>
      <c r="AX49" s="83">
        <f>if($C$25="Straight Sets",AX48,mround(AX48*0.8,$E$21))</f>
        <v>65</v>
      </c>
      <c r="AY49" s="102">
        <f>AY48</f>
        <v>12</v>
      </c>
      <c r="AZ49" s="98">
        <f>if($C$25="Straight Sets",AZ48,mround(AZ48*0.8,$E$16))</f>
        <v>70</v>
      </c>
      <c r="BA49" s="76">
        <v>12.0</v>
      </c>
      <c r="BB49" s="77">
        <f>if($C$25="Straight Sets",BB48,mround(BB48*0.8,$E$21))</f>
        <v>70</v>
      </c>
      <c r="BC49" s="98">
        <f>BC48</f>
        <v>12</v>
      </c>
      <c r="BD49" s="99">
        <f>if($C$25="Straight Sets",BD48,mround(BD48*0.8,$E$16))</f>
        <v>75</v>
      </c>
      <c r="BE49" s="79">
        <v>12.0</v>
      </c>
      <c r="BF49" s="80">
        <f>if($C$25="Straight Sets",BF48,mround(BF48*0.8,$E$21))</f>
        <v>75</v>
      </c>
      <c r="BG49" s="103">
        <f>BG48</f>
        <v>12</v>
      </c>
      <c r="BH49" s="100">
        <f>if($C$25="Straight Sets",BH48,mround(BH48*0.8,$E$16))</f>
        <v>80</v>
      </c>
      <c r="BI49" s="80">
        <v>12.0</v>
      </c>
      <c r="BJ49" s="83">
        <f>if($C$25="Straight Sets",BJ48,mround(BJ48*0.8,$E$21))</f>
        <v>80</v>
      </c>
      <c r="BK49" s="102">
        <f>BK48</f>
        <v>12</v>
      </c>
      <c r="BL49" s="98">
        <f>if($C$25="Straight Sets",BL48,mround(BL48*0.8,$E$16))</f>
        <v>85</v>
      </c>
      <c r="BM49" s="76">
        <v>12.0</v>
      </c>
      <c r="BN49" s="77">
        <f>if($C$25="Straight Sets",BN48,mround(BN48*0.8,$E$21))</f>
        <v>85</v>
      </c>
      <c r="BO49" s="98">
        <f>BO48</f>
        <v>12</v>
      </c>
      <c r="BP49" s="99">
        <f>if($C$25="Straight Sets",BP48,mround(BP48*0.8,$E$16))</f>
        <v>90</v>
      </c>
      <c r="BQ49" s="79">
        <v>12.0</v>
      </c>
      <c r="BR49" s="80">
        <f>if($C$25="Straight Sets",BR48,mround(BR48*0.8,$E$21))</f>
        <v>90</v>
      </c>
      <c r="BS49" s="103">
        <f>BS48</f>
        <v>12</v>
      </c>
      <c r="BT49" s="100">
        <f>if($C$25="Straight Sets",BT48,mround(BT48*0.8,$E$16))</f>
        <v>95</v>
      </c>
      <c r="BU49" s="76">
        <v>12.0</v>
      </c>
      <c r="BV49" s="83">
        <f>if($C$25="Straight Sets",BV48,mround(BV48*0.8,$E$21))</f>
        <v>95</v>
      </c>
      <c r="BW49" s="55"/>
      <c r="BX49" s="55"/>
      <c r="BY49" s="55"/>
      <c r="BZ49" s="55"/>
      <c r="CA49" s="55"/>
      <c r="CB49" s="55"/>
    </row>
    <row r="50">
      <c r="B50" s="65" t="s">
        <v>65</v>
      </c>
      <c r="C50" s="102">
        <f t="shared" si="111"/>
        <v>12</v>
      </c>
      <c r="D50" s="98">
        <f t="shared" ref="D50:D52" si="129">D49</f>
        <v>10</v>
      </c>
      <c r="E50" s="76">
        <v>12.0</v>
      </c>
      <c r="F50" s="77">
        <f t="shared" ref="F50:H50" si="112">F49</f>
        <v>10</v>
      </c>
      <c r="G50" s="98">
        <f t="shared" si="112"/>
        <v>12</v>
      </c>
      <c r="H50" s="98">
        <f t="shared" si="112"/>
        <v>15</v>
      </c>
      <c r="I50" s="79">
        <v>12.0</v>
      </c>
      <c r="J50" s="80">
        <f t="shared" ref="J50:L50" si="113">J49</f>
        <v>15</v>
      </c>
      <c r="K50" s="103">
        <f t="shared" si="113"/>
        <v>12</v>
      </c>
      <c r="L50" s="100">
        <f t="shared" si="113"/>
        <v>20</v>
      </c>
      <c r="M50" s="80">
        <v>12.0</v>
      </c>
      <c r="N50" s="83">
        <f t="shared" ref="N50:P50" si="114">N49</f>
        <v>20</v>
      </c>
      <c r="O50" s="102">
        <f t="shared" si="114"/>
        <v>12</v>
      </c>
      <c r="P50" s="98">
        <f t="shared" si="114"/>
        <v>25</v>
      </c>
      <c r="Q50" s="76">
        <v>12.0</v>
      </c>
      <c r="R50" s="77">
        <f t="shared" ref="R50:T50" si="115">R49</f>
        <v>25</v>
      </c>
      <c r="S50" s="98">
        <f t="shared" si="115"/>
        <v>12</v>
      </c>
      <c r="T50" s="99">
        <f t="shared" si="115"/>
        <v>30</v>
      </c>
      <c r="U50" s="79">
        <v>12.0</v>
      </c>
      <c r="V50" s="80">
        <f t="shared" ref="V50:X50" si="116">V49</f>
        <v>30</v>
      </c>
      <c r="W50" s="103">
        <f t="shared" si="116"/>
        <v>12</v>
      </c>
      <c r="X50" s="100">
        <f t="shared" si="116"/>
        <v>35</v>
      </c>
      <c r="Y50" s="80">
        <v>12.0</v>
      </c>
      <c r="Z50" s="83">
        <f t="shared" ref="Z50:AB50" si="117">Z49</f>
        <v>35</v>
      </c>
      <c r="AA50" s="102">
        <f t="shared" si="117"/>
        <v>12</v>
      </c>
      <c r="AB50" s="98">
        <f t="shared" si="117"/>
        <v>40</v>
      </c>
      <c r="AC50" s="76">
        <v>12.0</v>
      </c>
      <c r="AD50" s="77">
        <f t="shared" ref="AD50:AF50" si="118">AD49</f>
        <v>40</v>
      </c>
      <c r="AE50" s="98">
        <f t="shared" si="118"/>
        <v>12</v>
      </c>
      <c r="AF50" s="99">
        <f t="shared" si="118"/>
        <v>45</v>
      </c>
      <c r="AG50" s="79">
        <v>12.0</v>
      </c>
      <c r="AH50" s="80">
        <f t="shared" ref="AH50:AJ50" si="119">AH49</f>
        <v>45</v>
      </c>
      <c r="AI50" s="103">
        <f t="shared" si="119"/>
        <v>12</v>
      </c>
      <c r="AJ50" s="100">
        <f t="shared" si="119"/>
        <v>50</v>
      </c>
      <c r="AK50" s="80">
        <v>12.0</v>
      </c>
      <c r="AL50" s="83">
        <f t="shared" ref="AL50:AN50" si="120">AL49</f>
        <v>50</v>
      </c>
      <c r="AM50" s="102">
        <f t="shared" si="120"/>
        <v>12</v>
      </c>
      <c r="AN50" s="98">
        <f t="shared" si="120"/>
        <v>55</v>
      </c>
      <c r="AO50" s="76">
        <v>12.0</v>
      </c>
      <c r="AP50" s="77">
        <f t="shared" ref="AP50:AR50" si="121">AP49</f>
        <v>55</v>
      </c>
      <c r="AQ50" s="98">
        <f t="shared" si="121"/>
        <v>12</v>
      </c>
      <c r="AR50" s="99">
        <f t="shared" si="121"/>
        <v>60</v>
      </c>
      <c r="AS50" s="79">
        <v>12.0</v>
      </c>
      <c r="AT50" s="80">
        <f t="shared" ref="AT50:AV50" si="122">AT49</f>
        <v>60</v>
      </c>
      <c r="AU50" s="103">
        <f t="shared" si="122"/>
        <v>12</v>
      </c>
      <c r="AV50" s="100">
        <f t="shared" si="122"/>
        <v>65</v>
      </c>
      <c r="AW50" s="80">
        <v>12.0</v>
      </c>
      <c r="AX50" s="83">
        <f t="shared" ref="AX50:AZ50" si="123">AX49</f>
        <v>65</v>
      </c>
      <c r="AY50" s="102">
        <f t="shared" si="123"/>
        <v>12</v>
      </c>
      <c r="AZ50" s="98">
        <f t="shared" si="123"/>
        <v>70</v>
      </c>
      <c r="BA50" s="76">
        <v>12.0</v>
      </c>
      <c r="BB50" s="77">
        <f t="shared" ref="BB50:BD50" si="124">BB49</f>
        <v>70</v>
      </c>
      <c r="BC50" s="98">
        <f t="shared" si="124"/>
        <v>12</v>
      </c>
      <c r="BD50" s="99">
        <f t="shared" si="124"/>
        <v>75</v>
      </c>
      <c r="BE50" s="79">
        <v>12.0</v>
      </c>
      <c r="BF50" s="80">
        <f t="shared" ref="BF50:BH50" si="125">BF49</f>
        <v>75</v>
      </c>
      <c r="BG50" s="103">
        <f t="shared" si="125"/>
        <v>12</v>
      </c>
      <c r="BH50" s="100">
        <f t="shared" si="125"/>
        <v>80</v>
      </c>
      <c r="BI50" s="80">
        <v>12.0</v>
      </c>
      <c r="BJ50" s="83">
        <f t="shared" ref="BJ50:BL50" si="126">BJ49</f>
        <v>80</v>
      </c>
      <c r="BK50" s="102">
        <f t="shared" si="126"/>
        <v>12</v>
      </c>
      <c r="BL50" s="98">
        <f t="shared" si="126"/>
        <v>85</v>
      </c>
      <c r="BM50" s="76">
        <v>12.0</v>
      </c>
      <c r="BN50" s="77">
        <f t="shared" ref="BN50:BP50" si="127">BN49</f>
        <v>85</v>
      </c>
      <c r="BO50" s="98">
        <f t="shared" si="127"/>
        <v>12</v>
      </c>
      <c r="BP50" s="99">
        <f t="shared" si="127"/>
        <v>90</v>
      </c>
      <c r="BQ50" s="79">
        <v>12.0</v>
      </c>
      <c r="BR50" s="80">
        <f t="shared" ref="BR50:BT50" si="128">BR49</f>
        <v>90</v>
      </c>
      <c r="BS50" s="103">
        <f t="shared" si="128"/>
        <v>12</v>
      </c>
      <c r="BT50" s="100">
        <f t="shared" si="128"/>
        <v>95</v>
      </c>
      <c r="BU50" s="76">
        <v>12.0</v>
      </c>
      <c r="BV50" s="83">
        <f t="shared" ref="BV50:BV52" si="147">BV49</f>
        <v>95</v>
      </c>
      <c r="BW50" s="55"/>
      <c r="BX50" s="55"/>
      <c r="BY50" s="55"/>
      <c r="BZ50" s="55"/>
      <c r="CA50" s="55"/>
      <c r="CB50" s="55"/>
    </row>
    <row r="51">
      <c r="B51" s="65" t="s">
        <v>67</v>
      </c>
      <c r="C51" s="102">
        <f t="shared" si="111"/>
        <v>12</v>
      </c>
      <c r="D51" s="98">
        <f t="shared" si="129"/>
        <v>10</v>
      </c>
      <c r="E51" s="76">
        <v>12.0</v>
      </c>
      <c r="F51" s="77">
        <f t="shared" ref="F51:H51" si="130">F50</f>
        <v>10</v>
      </c>
      <c r="G51" s="98">
        <f t="shared" si="130"/>
        <v>12</v>
      </c>
      <c r="H51" s="98">
        <f t="shared" si="130"/>
        <v>15</v>
      </c>
      <c r="I51" s="79">
        <v>12.0</v>
      </c>
      <c r="J51" s="80">
        <f t="shared" ref="J51:L51" si="131">J50</f>
        <v>15</v>
      </c>
      <c r="K51" s="103">
        <f t="shared" si="131"/>
        <v>12</v>
      </c>
      <c r="L51" s="100">
        <f t="shared" si="131"/>
        <v>20</v>
      </c>
      <c r="M51" s="80">
        <v>12.0</v>
      </c>
      <c r="N51" s="83">
        <f t="shared" ref="N51:P51" si="132">N50</f>
        <v>20</v>
      </c>
      <c r="O51" s="102">
        <f t="shared" si="132"/>
        <v>12</v>
      </c>
      <c r="P51" s="98">
        <f t="shared" si="132"/>
        <v>25</v>
      </c>
      <c r="Q51" s="76">
        <v>12.0</v>
      </c>
      <c r="R51" s="77">
        <f t="shared" ref="R51:T51" si="133">R50</f>
        <v>25</v>
      </c>
      <c r="S51" s="98">
        <f t="shared" si="133"/>
        <v>12</v>
      </c>
      <c r="T51" s="99">
        <f t="shared" si="133"/>
        <v>30</v>
      </c>
      <c r="U51" s="79">
        <v>12.0</v>
      </c>
      <c r="V51" s="80">
        <f t="shared" ref="V51:X51" si="134">V50</f>
        <v>30</v>
      </c>
      <c r="W51" s="103">
        <f t="shared" si="134"/>
        <v>12</v>
      </c>
      <c r="X51" s="100">
        <f t="shared" si="134"/>
        <v>35</v>
      </c>
      <c r="Y51" s="80">
        <v>12.0</v>
      </c>
      <c r="Z51" s="83">
        <f t="shared" ref="Z51:AB51" si="135">Z50</f>
        <v>35</v>
      </c>
      <c r="AA51" s="102">
        <f t="shared" si="135"/>
        <v>12</v>
      </c>
      <c r="AB51" s="98">
        <f t="shared" si="135"/>
        <v>40</v>
      </c>
      <c r="AC51" s="76">
        <v>12.0</v>
      </c>
      <c r="AD51" s="77">
        <f t="shared" ref="AD51:AF51" si="136">AD50</f>
        <v>40</v>
      </c>
      <c r="AE51" s="98">
        <f t="shared" si="136"/>
        <v>12</v>
      </c>
      <c r="AF51" s="99">
        <f t="shared" si="136"/>
        <v>45</v>
      </c>
      <c r="AG51" s="79">
        <v>12.0</v>
      </c>
      <c r="AH51" s="80">
        <f t="shared" ref="AH51:AJ51" si="137">AH50</f>
        <v>45</v>
      </c>
      <c r="AI51" s="103">
        <f t="shared" si="137"/>
        <v>12</v>
      </c>
      <c r="AJ51" s="100">
        <f t="shared" si="137"/>
        <v>50</v>
      </c>
      <c r="AK51" s="80">
        <v>12.0</v>
      </c>
      <c r="AL51" s="83">
        <f t="shared" ref="AL51:AN51" si="138">AL50</f>
        <v>50</v>
      </c>
      <c r="AM51" s="102">
        <f t="shared" si="138"/>
        <v>12</v>
      </c>
      <c r="AN51" s="98">
        <f t="shared" si="138"/>
        <v>55</v>
      </c>
      <c r="AO51" s="76">
        <v>12.0</v>
      </c>
      <c r="AP51" s="77">
        <f t="shared" ref="AP51:AR51" si="139">AP50</f>
        <v>55</v>
      </c>
      <c r="AQ51" s="98">
        <f t="shared" si="139"/>
        <v>12</v>
      </c>
      <c r="AR51" s="99">
        <f t="shared" si="139"/>
        <v>60</v>
      </c>
      <c r="AS51" s="79">
        <v>12.0</v>
      </c>
      <c r="AT51" s="80">
        <f t="shared" ref="AT51:AV51" si="140">AT50</f>
        <v>60</v>
      </c>
      <c r="AU51" s="103">
        <f t="shared" si="140"/>
        <v>12</v>
      </c>
      <c r="AV51" s="100">
        <f t="shared" si="140"/>
        <v>65</v>
      </c>
      <c r="AW51" s="80">
        <v>12.0</v>
      </c>
      <c r="AX51" s="83">
        <f t="shared" ref="AX51:AZ51" si="141">AX50</f>
        <v>65</v>
      </c>
      <c r="AY51" s="102">
        <f t="shared" si="141"/>
        <v>12</v>
      </c>
      <c r="AZ51" s="98">
        <f t="shared" si="141"/>
        <v>70</v>
      </c>
      <c r="BA51" s="76">
        <v>12.0</v>
      </c>
      <c r="BB51" s="77">
        <f t="shared" ref="BB51:BD51" si="142">BB50</f>
        <v>70</v>
      </c>
      <c r="BC51" s="98">
        <f t="shared" si="142"/>
        <v>12</v>
      </c>
      <c r="BD51" s="99">
        <f t="shared" si="142"/>
        <v>75</v>
      </c>
      <c r="BE51" s="79">
        <v>12.0</v>
      </c>
      <c r="BF51" s="80">
        <f t="shared" ref="BF51:BH51" si="143">BF50</f>
        <v>75</v>
      </c>
      <c r="BG51" s="103">
        <f t="shared" si="143"/>
        <v>12</v>
      </c>
      <c r="BH51" s="100">
        <f t="shared" si="143"/>
        <v>80</v>
      </c>
      <c r="BI51" s="80">
        <v>12.0</v>
      </c>
      <c r="BJ51" s="83">
        <f t="shared" ref="BJ51:BL51" si="144">BJ50</f>
        <v>80</v>
      </c>
      <c r="BK51" s="102">
        <f t="shared" si="144"/>
        <v>12</v>
      </c>
      <c r="BL51" s="98">
        <f t="shared" si="144"/>
        <v>85</v>
      </c>
      <c r="BM51" s="76">
        <v>12.0</v>
      </c>
      <c r="BN51" s="77">
        <f t="shared" ref="BN51:BP51" si="145">BN50</f>
        <v>85</v>
      </c>
      <c r="BO51" s="98">
        <f t="shared" si="145"/>
        <v>12</v>
      </c>
      <c r="BP51" s="99">
        <f t="shared" si="145"/>
        <v>90</v>
      </c>
      <c r="BQ51" s="79">
        <v>12.0</v>
      </c>
      <c r="BR51" s="80">
        <f t="shared" ref="BR51:BT51" si="146">BR50</f>
        <v>90</v>
      </c>
      <c r="BS51" s="103">
        <f t="shared" si="146"/>
        <v>12</v>
      </c>
      <c r="BT51" s="100">
        <f t="shared" si="146"/>
        <v>95</v>
      </c>
      <c r="BU51" s="76">
        <v>12.0</v>
      </c>
      <c r="BV51" s="83">
        <f t="shared" si="147"/>
        <v>95</v>
      </c>
      <c r="BW51" s="55"/>
      <c r="BX51" s="55"/>
      <c r="BY51" s="55"/>
      <c r="BZ51" s="55"/>
      <c r="CA51" s="55"/>
      <c r="CB51" s="55"/>
    </row>
    <row r="52">
      <c r="B52" s="65" t="s">
        <v>68</v>
      </c>
      <c r="C52" s="102">
        <f t="shared" si="111"/>
        <v>12</v>
      </c>
      <c r="D52" s="98">
        <f t="shared" si="129"/>
        <v>10</v>
      </c>
      <c r="E52" s="76">
        <v>12.0</v>
      </c>
      <c r="F52" s="77">
        <f t="shared" ref="F52:H52" si="148">F51</f>
        <v>10</v>
      </c>
      <c r="G52" s="98">
        <f t="shared" si="148"/>
        <v>12</v>
      </c>
      <c r="H52" s="98">
        <f t="shared" si="148"/>
        <v>15</v>
      </c>
      <c r="I52" s="79">
        <v>12.0</v>
      </c>
      <c r="J52" s="80">
        <f t="shared" ref="J52:L52" si="149">J51</f>
        <v>15</v>
      </c>
      <c r="K52" s="103">
        <f t="shared" si="149"/>
        <v>12</v>
      </c>
      <c r="L52" s="100">
        <f t="shared" si="149"/>
        <v>20</v>
      </c>
      <c r="M52" s="80">
        <v>12.0</v>
      </c>
      <c r="N52" s="83">
        <f t="shared" ref="N52:P52" si="150">N51</f>
        <v>20</v>
      </c>
      <c r="O52" s="102">
        <f t="shared" si="150"/>
        <v>12</v>
      </c>
      <c r="P52" s="98">
        <f t="shared" si="150"/>
        <v>25</v>
      </c>
      <c r="Q52" s="76">
        <v>12.0</v>
      </c>
      <c r="R52" s="77">
        <f t="shared" ref="R52:T52" si="151">R51</f>
        <v>25</v>
      </c>
      <c r="S52" s="98">
        <f t="shared" si="151"/>
        <v>12</v>
      </c>
      <c r="T52" s="99">
        <f t="shared" si="151"/>
        <v>30</v>
      </c>
      <c r="U52" s="79">
        <v>12.0</v>
      </c>
      <c r="V52" s="80">
        <f t="shared" ref="V52:X52" si="152">V51</f>
        <v>30</v>
      </c>
      <c r="W52" s="103">
        <f t="shared" si="152"/>
        <v>12</v>
      </c>
      <c r="X52" s="100">
        <f t="shared" si="152"/>
        <v>35</v>
      </c>
      <c r="Y52" s="80">
        <v>12.0</v>
      </c>
      <c r="Z52" s="83">
        <f t="shared" ref="Z52:AB52" si="153">Z51</f>
        <v>35</v>
      </c>
      <c r="AA52" s="102">
        <f t="shared" si="153"/>
        <v>12</v>
      </c>
      <c r="AB52" s="98">
        <f t="shared" si="153"/>
        <v>40</v>
      </c>
      <c r="AC52" s="76">
        <v>12.0</v>
      </c>
      <c r="AD52" s="77">
        <f t="shared" ref="AD52:AF52" si="154">AD51</f>
        <v>40</v>
      </c>
      <c r="AE52" s="98">
        <f t="shared" si="154"/>
        <v>12</v>
      </c>
      <c r="AF52" s="99">
        <f t="shared" si="154"/>
        <v>45</v>
      </c>
      <c r="AG52" s="79">
        <v>12.0</v>
      </c>
      <c r="AH52" s="80">
        <f t="shared" ref="AH52:AJ52" si="155">AH51</f>
        <v>45</v>
      </c>
      <c r="AI52" s="103">
        <f t="shared" si="155"/>
        <v>12</v>
      </c>
      <c r="AJ52" s="100">
        <f t="shared" si="155"/>
        <v>50</v>
      </c>
      <c r="AK52" s="80">
        <v>12.0</v>
      </c>
      <c r="AL52" s="83">
        <f t="shared" ref="AL52:AN52" si="156">AL51</f>
        <v>50</v>
      </c>
      <c r="AM52" s="102">
        <f t="shared" si="156"/>
        <v>12</v>
      </c>
      <c r="AN52" s="98">
        <f t="shared" si="156"/>
        <v>55</v>
      </c>
      <c r="AO52" s="76">
        <v>12.0</v>
      </c>
      <c r="AP52" s="77">
        <f t="shared" ref="AP52:AR52" si="157">AP51</f>
        <v>55</v>
      </c>
      <c r="AQ52" s="98">
        <f t="shared" si="157"/>
        <v>12</v>
      </c>
      <c r="AR52" s="99">
        <f t="shared" si="157"/>
        <v>60</v>
      </c>
      <c r="AS52" s="79">
        <v>12.0</v>
      </c>
      <c r="AT52" s="80">
        <f t="shared" ref="AT52:AV52" si="158">AT51</f>
        <v>60</v>
      </c>
      <c r="AU52" s="103">
        <f t="shared" si="158"/>
        <v>12</v>
      </c>
      <c r="AV52" s="100">
        <f t="shared" si="158"/>
        <v>65</v>
      </c>
      <c r="AW52" s="80">
        <v>12.0</v>
      </c>
      <c r="AX52" s="83">
        <f t="shared" ref="AX52:AZ52" si="159">AX51</f>
        <v>65</v>
      </c>
      <c r="AY52" s="102">
        <f t="shared" si="159"/>
        <v>12</v>
      </c>
      <c r="AZ52" s="98">
        <f t="shared" si="159"/>
        <v>70</v>
      </c>
      <c r="BA52" s="76">
        <v>12.0</v>
      </c>
      <c r="BB52" s="77">
        <f t="shared" ref="BB52:BD52" si="160">BB51</f>
        <v>70</v>
      </c>
      <c r="BC52" s="98">
        <f t="shared" si="160"/>
        <v>12</v>
      </c>
      <c r="BD52" s="99">
        <f t="shared" si="160"/>
        <v>75</v>
      </c>
      <c r="BE52" s="79">
        <v>12.0</v>
      </c>
      <c r="BF52" s="80">
        <f t="shared" ref="BF52:BH52" si="161">BF51</f>
        <v>75</v>
      </c>
      <c r="BG52" s="103">
        <f t="shared" si="161"/>
        <v>12</v>
      </c>
      <c r="BH52" s="100">
        <f t="shared" si="161"/>
        <v>80</v>
      </c>
      <c r="BI52" s="80">
        <v>12.0</v>
      </c>
      <c r="BJ52" s="83">
        <f t="shared" ref="BJ52:BL52" si="162">BJ51</f>
        <v>80</v>
      </c>
      <c r="BK52" s="102">
        <f t="shared" si="162"/>
        <v>12</v>
      </c>
      <c r="BL52" s="98">
        <f t="shared" si="162"/>
        <v>85</v>
      </c>
      <c r="BM52" s="76">
        <v>12.0</v>
      </c>
      <c r="BN52" s="77">
        <f t="shared" ref="BN52:BP52" si="163">BN51</f>
        <v>85</v>
      </c>
      <c r="BO52" s="98">
        <f t="shared" si="163"/>
        <v>12</v>
      </c>
      <c r="BP52" s="99">
        <f t="shared" si="163"/>
        <v>90</v>
      </c>
      <c r="BQ52" s="79">
        <v>12.0</v>
      </c>
      <c r="BR52" s="80">
        <f t="shared" ref="BR52:BT52" si="164">BR51</f>
        <v>90</v>
      </c>
      <c r="BS52" s="103">
        <f t="shared" si="164"/>
        <v>12</v>
      </c>
      <c r="BT52" s="100">
        <f t="shared" si="164"/>
        <v>95</v>
      </c>
      <c r="BU52" s="76">
        <v>12.0</v>
      </c>
      <c r="BV52" s="83">
        <f t="shared" si="147"/>
        <v>95</v>
      </c>
      <c r="BW52" s="55"/>
      <c r="BX52" s="55"/>
      <c r="BY52" s="55"/>
      <c r="BZ52" s="55"/>
      <c r="CA52" s="55"/>
      <c r="CB52" s="55"/>
    </row>
    <row r="53">
      <c r="B53" s="65"/>
      <c r="C53" s="119"/>
      <c r="D53" s="120"/>
      <c r="E53" s="121"/>
      <c r="F53" s="122"/>
      <c r="G53" s="120"/>
      <c r="H53" s="123"/>
      <c r="I53" s="124"/>
      <c r="J53" s="125"/>
      <c r="K53" s="126"/>
      <c r="L53" s="127"/>
      <c r="M53" s="125"/>
      <c r="N53" s="128"/>
      <c r="O53" s="119"/>
      <c r="P53" s="120"/>
      <c r="Q53" s="121"/>
      <c r="R53" s="122"/>
      <c r="S53" s="120"/>
      <c r="T53" s="123"/>
      <c r="U53" s="124"/>
      <c r="V53" s="125"/>
      <c r="W53" s="126"/>
      <c r="X53" s="127"/>
      <c r="Y53" s="125"/>
      <c r="Z53" s="128"/>
      <c r="AA53" s="119"/>
      <c r="AB53" s="120"/>
      <c r="AC53" s="121"/>
      <c r="AD53" s="122"/>
      <c r="AE53" s="120"/>
      <c r="AF53" s="123"/>
      <c r="AG53" s="124"/>
      <c r="AH53" s="125"/>
      <c r="AI53" s="126"/>
      <c r="AJ53" s="127"/>
      <c r="AK53" s="125"/>
      <c r="AL53" s="128"/>
      <c r="AM53" s="119"/>
      <c r="AN53" s="120"/>
      <c r="AO53" s="121"/>
      <c r="AP53" s="122"/>
      <c r="AQ53" s="120"/>
      <c r="AR53" s="123"/>
      <c r="AS53" s="124"/>
      <c r="AT53" s="125"/>
      <c r="AU53" s="126"/>
      <c r="AV53" s="127"/>
      <c r="AW53" s="125"/>
      <c r="AX53" s="128"/>
      <c r="AY53" s="119"/>
      <c r="AZ53" s="120"/>
      <c r="BA53" s="121"/>
      <c r="BB53" s="122"/>
      <c r="BC53" s="120"/>
      <c r="BD53" s="123"/>
      <c r="BE53" s="124"/>
      <c r="BF53" s="125"/>
      <c r="BG53" s="126"/>
      <c r="BH53" s="127"/>
      <c r="BI53" s="125"/>
      <c r="BJ53" s="128"/>
      <c r="BK53" s="119"/>
      <c r="BL53" s="120"/>
      <c r="BM53" s="121"/>
      <c r="BN53" s="122"/>
      <c r="BO53" s="120"/>
      <c r="BP53" s="123"/>
      <c r="BQ53" s="124"/>
      <c r="BR53" s="125"/>
      <c r="BS53" s="126"/>
      <c r="BT53" s="127"/>
      <c r="BU53" s="125"/>
      <c r="BV53" s="128"/>
      <c r="BW53" s="55"/>
      <c r="BX53" s="55"/>
      <c r="BY53" s="55"/>
      <c r="BZ53" s="55"/>
      <c r="CA53" s="55"/>
      <c r="CB53" s="55"/>
    </row>
    <row r="54">
      <c r="A54" s="85"/>
      <c r="B54" s="86" t="s">
        <v>25</v>
      </c>
      <c r="C54" s="129" t="str">
        <f>B22</f>
        <v>DB Curl</v>
      </c>
      <c r="E54" s="130" t="str">
        <f>B23</f>
        <v>Situps</v>
      </c>
      <c r="F54" s="68"/>
      <c r="G54" s="88" t="str">
        <f>C54</f>
        <v>DB Curl</v>
      </c>
      <c r="H54" s="70"/>
      <c r="I54" s="92" t="str">
        <f>E54</f>
        <v>Situps</v>
      </c>
      <c r="K54" s="94" t="str">
        <f>G54</f>
        <v>DB Curl</v>
      </c>
      <c r="L54" s="68"/>
      <c r="M54" s="93" t="str">
        <f>I54</f>
        <v>Situps</v>
      </c>
      <c r="N54" s="70"/>
      <c r="O54" s="94" t="str">
        <f>K54</f>
        <v>DB Curl</v>
      </c>
      <c r="P54" s="68"/>
      <c r="Q54" s="130" t="str">
        <f>M54</f>
        <v>Situps</v>
      </c>
      <c r="R54" s="68"/>
      <c r="S54" s="94" t="str">
        <f>O54</f>
        <v>DB Curl</v>
      </c>
      <c r="T54" s="68"/>
      <c r="U54" s="92" t="str">
        <f>Q54</f>
        <v>Situps</v>
      </c>
      <c r="W54" s="94" t="str">
        <f>S54</f>
        <v>DB Curl</v>
      </c>
      <c r="X54" s="68"/>
      <c r="Y54" s="93" t="str">
        <f>U54</f>
        <v>Situps</v>
      </c>
      <c r="Z54" s="70"/>
      <c r="AA54" s="94" t="str">
        <f>W54</f>
        <v>DB Curl</v>
      </c>
      <c r="AB54" s="68"/>
      <c r="AC54" s="130" t="str">
        <f>Y54</f>
        <v>Situps</v>
      </c>
      <c r="AD54" s="68"/>
      <c r="AE54" s="94" t="str">
        <f>AA54</f>
        <v>DB Curl</v>
      </c>
      <c r="AF54" s="68"/>
      <c r="AG54" s="92" t="str">
        <f>AC54</f>
        <v>Situps</v>
      </c>
      <c r="AI54" s="94" t="str">
        <f>AE54</f>
        <v>DB Curl</v>
      </c>
      <c r="AJ54" s="68"/>
      <c r="AK54" s="93" t="str">
        <f>AG54</f>
        <v>Situps</v>
      </c>
      <c r="AL54" s="70"/>
      <c r="AM54" s="94" t="str">
        <f>AI54</f>
        <v>DB Curl</v>
      </c>
      <c r="AN54" s="68"/>
      <c r="AO54" s="130" t="str">
        <f>AK54</f>
        <v>Situps</v>
      </c>
      <c r="AP54" s="68"/>
      <c r="AQ54" s="94" t="str">
        <f>AM54</f>
        <v>DB Curl</v>
      </c>
      <c r="AR54" s="68"/>
      <c r="AS54" s="92" t="str">
        <f>AO54</f>
        <v>Situps</v>
      </c>
      <c r="AU54" s="94" t="str">
        <f>AQ54</f>
        <v>DB Curl</v>
      </c>
      <c r="AV54" s="68"/>
      <c r="AW54" s="93" t="str">
        <f>AS54</f>
        <v>Situps</v>
      </c>
      <c r="AX54" s="70"/>
      <c r="AY54" s="94" t="str">
        <f>AU54</f>
        <v>DB Curl</v>
      </c>
      <c r="AZ54" s="68"/>
      <c r="BA54" s="130" t="str">
        <f>AW54</f>
        <v>Situps</v>
      </c>
      <c r="BB54" s="68"/>
      <c r="BC54" s="94" t="str">
        <f>AY54</f>
        <v>DB Curl</v>
      </c>
      <c r="BD54" s="68"/>
      <c r="BE54" s="92" t="str">
        <f>BA54</f>
        <v>Situps</v>
      </c>
      <c r="BG54" s="94" t="str">
        <f>BC54</f>
        <v>DB Curl</v>
      </c>
      <c r="BH54" s="68"/>
      <c r="BI54" s="93" t="str">
        <f>BE54</f>
        <v>Situps</v>
      </c>
      <c r="BJ54" s="70"/>
      <c r="BK54" s="94" t="str">
        <f>BG54</f>
        <v>DB Curl</v>
      </c>
      <c r="BL54" s="68"/>
      <c r="BM54" s="130" t="str">
        <f>BI54</f>
        <v>Situps</v>
      </c>
      <c r="BN54" s="68"/>
      <c r="BO54" s="94" t="str">
        <f>BK54</f>
        <v>DB Curl</v>
      </c>
      <c r="BP54" s="68"/>
      <c r="BQ54" s="92" t="str">
        <f>BM54</f>
        <v>Situps</v>
      </c>
      <c r="BS54" s="94" t="str">
        <f>BO54</f>
        <v>DB Curl</v>
      </c>
      <c r="BT54" s="68"/>
      <c r="BU54" s="93" t="str">
        <f>BQ54</f>
        <v>Situps</v>
      </c>
      <c r="BV54" s="70"/>
      <c r="BW54" s="55"/>
      <c r="BX54" s="55"/>
      <c r="BY54" s="55"/>
      <c r="BZ54" s="55"/>
      <c r="CA54" s="55"/>
      <c r="CB54" s="55"/>
    </row>
    <row r="55">
      <c r="B55" s="65" t="s">
        <v>61</v>
      </c>
      <c r="C55" s="74">
        <v>12.0</v>
      </c>
      <c r="D55" s="98">
        <f>D22</f>
        <v>10</v>
      </c>
      <c r="E55" s="131">
        <v>12.0</v>
      </c>
      <c r="F55" s="77">
        <f>D23</f>
        <v>10</v>
      </c>
      <c r="G55" s="75">
        <v>12.0</v>
      </c>
      <c r="H55" s="99">
        <f>if(sum(C55:C57)&gt;35,D55+$E$22,D55)</f>
        <v>15</v>
      </c>
      <c r="I55" s="104">
        <v>12.0</v>
      </c>
      <c r="J55" s="80">
        <f>if(sum(E55:E59)&gt;35,F55+$E$23,F55)</f>
        <v>15</v>
      </c>
      <c r="K55" s="81">
        <v>12.0</v>
      </c>
      <c r="L55" s="100">
        <f>if(sum(G55:G57)&gt;35,H55+$E$22,H55)</f>
        <v>20</v>
      </c>
      <c r="M55" s="132">
        <v>12.0</v>
      </c>
      <c r="N55" s="83">
        <f>if(sum(I55:I59)&gt;35,J55+$E$23,J55)</f>
        <v>20</v>
      </c>
      <c r="O55" s="81">
        <v>12.0</v>
      </c>
      <c r="P55" s="100">
        <f>if(sum(K55:K57)&gt;35,L55+$E$22,L55)</f>
        <v>25</v>
      </c>
      <c r="Q55" s="131">
        <v>12.0</v>
      </c>
      <c r="R55" s="77">
        <f>if(sum(M55:M59)&gt;35,N55+$E$23,N55)</f>
        <v>25</v>
      </c>
      <c r="S55" s="81">
        <v>12.0</v>
      </c>
      <c r="T55" s="100">
        <f>if(sum(O55:O57)&gt;35,P55+$E$22,P55)</f>
        <v>30</v>
      </c>
      <c r="U55" s="104">
        <v>12.0</v>
      </c>
      <c r="V55" s="80">
        <f>if(sum(Q55:Q59)&gt;35,R55+$E$23,R55)</f>
        <v>30</v>
      </c>
      <c r="W55" s="81">
        <v>12.0</v>
      </c>
      <c r="X55" s="100">
        <f>if(sum(S55:S57)&gt;35,T55+$E$22,T55)</f>
        <v>35</v>
      </c>
      <c r="Y55" s="132">
        <v>12.0</v>
      </c>
      <c r="Z55" s="83">
        <f>if(sum(U55:U59)&gt;35,V55+$E$23,V55)</f>
        <v>35</v>
      </c>
      <c r="AA55" s="81">
        <v>12.0</v>
      </c>
      <c r="AB55" s="100">
        <f>if(sum(W55:W57)&gt;35,X55+$E$22,X55)</f>
        <v>40</v>
      </c>
      <c r="AC55" s="131">
        <v>12.0</v>
      </c>
      <c r="AD55" s="77">
        <f>if(sum(Y55:Y59)&gt;35,Z55+$E$23,Z55)</f>
        <v>40</v>
      </c>
      <c r="AE55" s="81">
        <v>12.0</v>
      </c>
      <c r="AF55" s="100">
        <f>if(sum(AA55:AA57)&gt;35,AB55+$E$22,AB55)</f>
        <v>45</v>
      </c>
      <c r="AG55" s="104">
        <v>12.0</v>
      </c>
      <c r="AH55" s="80">
        <f>if(sum(AC55:AC59)&gt;35,AD55+$E$23,AD55)</f>
        <v>45</v>
      </c>
      <c r="AI55" s="81">
        <v>12.0</v>
      </c>
      <c r="AJ55" s="100">
        <f>if(sum(AE55:AE57)&gt;35,AF55+$E$22,AF55)</f>
        <v>50</v>
      </c>
      <c r="AK55" s="132">
        <v>12.0</v>
      </c>
      <c r="AL55" s="83">
        <f>if(sum(AG55:AG59)&gt;35,AH55+$E$23,AH55)</f>
        <v>50</v>
      </c>
      <c r="AM55" s="81">
        <v>12.0</v>
      </c>
      <c r="AN55" s="100">
        <f>if(sum(AI55:AI57)&gt;35,AJ55+$E$22,AJ55)</f>
        <v>55</v>
      </c>
      <c r="AO55" s="131">
        <v>12.0</v>
      </c>
      <c r="AP55" s="77">
        <f>if(sum(AK55:AK59)&gt;35,AL55+$E$23,AL55)</f>
        <v>55</v>
      </c>
      <c r="AQ55" s="81">
        <v>12.0</v>
      </c>
      <c r="AR55" s="100">
        <f>if(sum(AM55:AM57)&gt;35,AN55+$E$22,AN55)</f>
        <v>60</v>
      </c>
      <c r="AS55" s="104">
        <v>12.0</v>
      </c>
      <c r="AT55" s="80">
        <f>if(sum(AO55:AO59)&gt;35,AP55+$E$23,AP55)</f>
        <v>60</v>
      </c>
      <c r="AU55" s="81">
        <v>12.0</v>
      </c>
      <c r="AV55" s="100">
        <f>if(sum(AQ55:AQ57)&gt;35,AR55+$E$22,AR55)</f>
        <v>65</v>
      </c>
      <c r="AW55" s="132">
        <v>12.0</v>
      </c>
      <c r="AX55" s="83">
        <f>if(sum(AS55:AS59)&gt;35,AT55+$E$23,AT55)</f>
        <v>65</v>
      </c>
      <c r="AY55" s="81">
        <v>12.0</v>
      </c>
      <c r="AZ55" s="100">
        <f>if(sum(AU55:AU57)&gt;35,AV55+$E$22,AV55)</f>
        <v>70</v>
      </c>
      <c r="BA55" s="131">
        <v>12.0</v>
      </c>
      <c r="BB55" s="77">
        <f>if(sum(AW55:AW59)&gt;35,AX55+$E$23,AX55)</f>
        <v>70</v>
      </c>
      <c r="BC55" s="81">
        <v>12.0</v>
      </c>
      <c r="BD55" s="100">
        <f>if(sum(AY55:AY57)&gt;35,AZ55+$E$22,AZ55)</f>
        <v>75</v>
      </c>
      <c r="BE55" s="104">
        <v>12.0</v>
      </c>
      <c r="BF55" s="80">
        <f>if(sum(BA55:BA59)&gt;35,BB55+$E$23,BB55)</f>
        <v>75</v>
      </c>
      <c r="BG55" s="81">
        <v>12.0</v>
      </c>
      <c r="BH55" s="100">
        <f>if(sum(BC55:BC57)&gt;35,BD55+$E$22,BD55)</f>
        <v>80</v>
      </c>
      <c r="BI55" s="132">
        <v>12.0</v>
      </c>
      <c r="BJ55" s="83">
        <f>if(sum(BE55:BE59)&gt;35,BF55+$E$23,BF55)</f>
        <v>80</v>
      </c>
      <c r="BK55" s="81">
        <v>12.0</v>
      </c>
      <c r="BL55" s="100">
        <f>if(sum(BG55:BG57)&gt;35,BH55+$E$22,BH55)</f>
        <v>85</v>
      </c>
      <c r="BM55" s="131">
        <v>12.0</v>
      </c>
      <c r="BN55" s="77">
        <f>if(sum(BI55:BI59)&gt;35,BJ55+$E$23,BJ55)</f>
        <v>85</v>
      </c>
      <c r="BO55" s="81">
        <v>12.0</v>
      </c>
      <c r="BP55" s="100">
        <f>if(sum(BK55:BK57)&gt;35,BL55+$E$22,BL55)</f>
        <v>90</v>
      </c>
      <c r="BQ55" s="104">
        <v>12.0</v>
      </c>
      <c r="BR55" s="80">
        <f>if(sum(BM55:BM59)&gt;35,BN55+$E$23,BN55)</f>
        <v>90</v>
      </c>
      <c r="BS55" s="81">
        <v>12.0</v>
      </c>
      <c r="BT55" s="100">
        <f>if(sum(BO55:BO57)&gt;35,BP55+$E$22,BP55)</f>
        <v>95</v>
      </c>
      <c r="BU55" s="132">
        <v>12.0</v>
      </c>
      <c r="BV55" s="83">
        <f>if(sum(BQ55:BQ59)&gt;35,BR55+$E$23,BR55)</f>
        <v>95</v>
      </c>
      <c r="BW55" s="55"/>
      <c r="BX55" s="55"/>
      <c r="BY55" s="55"/>
      <c r="BZ55" s="55"/>
      <c r="CA55" s="55"/>
      <c r="CB55" s="55"/>
    </row>
    <row r="56">
      <c r="B56" s="65" t="s">
        <v>63</v>
      </c>
      <c r="C56" s="74">
        <v>12.0</v>
      </c>
      <c r="D56" s="98">
        <f>if($C$25="Straight Sets",D55,mround(D55*0.8,$E$22))</f>
        <v>10</v>
      </c>
      <c r="E56" s="131">
        <v>12.0</v>
      </c>
      <c r="F56" s="77">
        <f>if($C$25="Straight Sets",F55,mround(F55*0.8,$E$23))</f>
        <v>10</v>
      </c>
      <c r="G56" s="75">
        <v>12.0</v>
      </c>
      <c r="H56" s="98">
        <f>if($C$25="Straight Sets",H55,mround(H55*0.8,$E$22))</f>
        <v>15</v>
      </c>
      <c r="I56" s="104">
        <v>12.0</v>
      </c>
      <c r="J56" s="80">
        <f>if($C$25="Straight Sets",J55,mround(J55*0.8,$E$23))</f>
        <v>15</v>
      </c>
      <c r="K56" s="81">
        <v>12.0</v>
      </c>
      <c r="L56" s="98">
        <f>if($C$25="Straight Sets",L55,mround(L55*0.8,$E$22))</f>
        <v>20</v>
      </c>
      <c r="M56" s="132">
        <v>12.0</v>
      </c>
      <c r="N56" s="83">
        <f>if($C$25="Straight Sets",N55,mround(N55*0.8,$E$23))</f>
        <v>20</v>
      </c>
      <c r="O56" s="81">
        <v>12.0</v>
      </c>
      <c r="P56" s="98">
        <f>if($C$25="Straight Sets",P55,mround(P55*0.8,$E$22))</f>
        <v>25</v>
      </c>
      <c r="Q56" s="131">
        <v>12.0</v>
      </c>
      <c r="R56" s="77">
        <f>if($C$25="Straight Sets",R55,mround(R55*0.8,$E$23))</f>
        <v>25</v>
      </c>
      <c r="S56" s="81">
        <v>12.0</v>
      </c>
      <c r="T56" s="98">
        <f>if($C$25="Straight Sets",T55,mround(T55*0.8,$E$22))</f>
        <v>30</v>
      </c>
      <c r="U56" s="104">
        <v>12.0</v>
      </c>
      <c r="V56" s="80">
        <f>if($C$25="Straight Sets",V55,mround(V55*0.8,$E$23))</f>
        <v>30</v>
      </c>
      <c r="W56" s="81">
        <v>12.0</v>
      </c>
      <c r="X56" s="98">
        <f>if($C$25="Straight Sets",X55,mround(X55*0.8,$E$22))</f>
        <v>35</v>
      </c>
      <c r="Y56" s="132">
        <v>12.0</v>
      </c>
      <c r="Z56" s="83">
        <f>if($C$25="Straight Sets",Z55,mround(Z55*0.8,$E$23))</f>
        <v>35</v>
      </c>
      <c r="AA56" s="81">
        <v>12.0</v>
      </c>
      <c r="AB56" s="98">
        <f>if($C$25="Straight Sets",AB55,mround(AB55*0.8,$E$22))</f>
        <v>40</v>
      </c>
      <c r="AC56" s="131">
        <v>12.0</v>
      </c>
      <c r="AD56" s="77">
        <f>if($C$25="Straight Sets",AD55,mround(AD55*0.8,$E$23))</f>
        <v>40</v>
      </c>
      <c r="AE56" s="81">
        <v>12.0</v>
      </c>
      <c r="AF56" s="98">
        <f>if($C$25="Straight Sets",AF55,mround(AF55*0.8,$E$22))</f>
        <v>45</v>
      </c>
      <c r="AG56" s="104">
        <v>12.0</v>
      </c>
      <c r="AH56" s="80">
        <f>if($C$25="Straight Sets",AH55,mround(AH55*0.8,$E$23))</f>
        <v>45</v>
      </c>
      <c r="AI56" s="81">
        <v>12.0</v>
      </c>
      <c r="AJ56" s="98">
        <f>if($C$25="Straight Sets",AJ55,mround(AJ55*0.8,$E$22))</f>
        <v>50</v>
      </c>
      <c r="AK56" s="132">
        <v>12.0</v>
      </c>
      <c r="AL56" s="83">
        <f>if($C$25="Straight Sets",AL55,mround(AL55*0.8,$E$23))</f>
        <v>50</v>
      </c>
      <c r="AM56" s="81">
        <v>12.0</v>
      </c>
      <c r="AN56" s="98">
        <f>if($C$25="Straight Sets",AN55,mround(AN55*0.8,$E$22))</f>
        <v>55</v>
      </c>
      <c r="AO56" s="131">
        <v>12.0</v>
      </c>
      <c r="AP56" s="77">
        <f>if($C$25="Straight Sets",AP55,mround(AP55*0.8,$E$23))</f>
        <v>55</v>
      </c>
      <c r="AQ56" s="81">
        <v>12.0</v>
      </c>
      <c r="AR56" s="98">
        <f>if($C$25="Straight Sets",AR55,mround(AR55*0.8,$E$22))</f>
        <v>60</v>
      </c>
      <c r="AS56" s="104">
        <v>12.0</v>
      </c>
      <c r="AT56" s="80">
        <f>if($C$25="Straight Sets",AT55,mround(AT55*0.8,$E$23))</f>
        <v>60</v>
      </c>
      <c r="AU56" s="81">
        <v>12.0</v>
      </c>
      <c r="AV56" s="98">
        <f>if($C$25="Straight Sets",AV55,mround(AV55*0.8,$E$22))</f>
        <v>65</v>
      </c>
      <c r="AW56" s="132">
        <v>12.0</v>
      </c>
      <c r="AX56" s="83">
        <f>if($C$25="Straight Sets",AX55,mround(AX55*0.8,$E$23))</f>
        <v>65</v>
      </c>
      <c r="AY56" s="81">
        <v>12.0</v>
      </c>
      <c r="AZ56" s="98">
        <f>if($C$25="Straight Sets",AZ55,mround(AZ55*0.8,$E$22))</f>
        <v>70</v>
      </c>
      <c r="BA56" s="131">
        <v>12.0</v>
      </c>
      <c r="BB56" s="77">
        <f>if($C$25="Straight Sets",BB55,mround(BB55*0.8,$E$23))</f>
        <v>70</v>
      </c>
      <c r="BC56" s="81">
        <v>12.0</v>
      </c>
      <c r="BD56" s="98">
        <f>if($C$25="Straight Sets",BD55,mround(BD55*0.8,$E$22))</f>
        <v>75</v>
      </c>
      <c r="BE56" s="104">
        <v>12.0</v>
      </c>
      <c r="BF56" s="80">
        <f>if($C$25="Straight Sets",BF55,mround(BF55*0.8,$E$23))</f>
        <v>75</v>
      </c>
      <c r="BG56" s="81">
        <v>12.0</v>
      </c>
      <c r="BH56" s="98">
        <f>if($C$25="Straight Sets",BH55,mround(BH55*0.8,$E$22))</f>
        <v>80</v>
      </c>
      <c r="BI56" s="132">
        <v>12.0</v>
      </c>
      <c r="BJ56" s="83">
        <f>if($C$25="Straight Sets",BJ55,mround(BJ55*0.8,$E$23))</f>
        <v>80</v>
      </c>
      <c r="BK56" s="81">
        <v>12.0</v>
      </c>
      <c r="BL56" s="98">
        <f>if($C$25="Straight Sets",BL55,mround(BL55*0.8,$E$22))</f>
        <v>85</v>
      </c>
      <c r="BM56" s="131">
        <v>12.0</v>
      </c>
      <c r="BN56" s="77">
        <f>if($C$25="Straight Sets",BN55,mround(BN55*0.8,$E$23))</f>
        <v>85</v>
      </c>
      <c r="BO56" s="81">
        <v>12.0</v>
      </c>
      <c r="BP56" s="98">
        <f>if($C$25="Straight Sets",BP55,mround(BP55*0.8,$E$22))</f>
        <v>90</v>
      </c>
      <c r="BQ56" s="104">
        <v>12.0</v>
      </c>
      <c r="BR56" s="80">
        <f>if($C$25="Straight Sets",BR55,mround(BR55*0.8,$E$23))</f>
        <v>90</v>
      </c>
      <c r="BS56" s="81">
        <v>12.0</v>
      </c>
      <c r="BT56" s="98">
        <f>if($C$25="Straight Sets",BT55,mround(BT55*0.8,$E$22))</f>
        <v>95</v>
      </c>
      <c r="BU56" s="132">
        <v>12.0</v>
      </c>
      <c r="BV56" s="83">
        <f>if($C$25="Straight Sets",BV55,mround(BV55*0.8,$E$23))</f>
        <v>95</v>
      </c>
      <c r="BW56" s="55"/>
      <c r="BX56" s="55"/>
      <c r="BY56" s="55"/>
      <c r="BZ56" s="55"/>
      <c r="CA56" s="55"/>
      <c r="CB56" s="55"/>
    </row>
    <row r="57">
      <c r="B57" s="133" t="s">
        <v>65</v>
      </c>
      <c r="C57" s="134">
        <v>12.0</v>
      </c>
      <c r="D57" s="135">
        <f>D56</f>
        <v>10</v>
      </c>
      <c r="E57" s="136">
        <v>12.0</v>
      </c>
      <c r="F57" s="137">
        <f>F56</f>
        <v>10</v>
      </c>
      <c r="G57" s="138">
        <v>12.0</v>
      </c>
      <c r="H57" s="135">
        <f>H56</f>
        <v>15</v>
      </c>
      <c r="I57" s="139">
        <v>12.0</v>
      </c>
      <c r="J57" s="140">
        <f>J56</f>
        <v>15</v>
      </c>
      <c r="K57" s="141">
        <v>12.0</v>
      </c>
      <c r="L57" s="142">
        <f>L56</f>
        <v>20</v>
      </c>
      <c r="M57" s="143">
        <v>12.0</v>
      </c>
      <c r="N57" s="144">
        <f>N56</f>
        <v>20</v>
      </c>
      <c r="O57" s="141">
        <v>12.0</v>
      </c>
      <c r="P57" s="142">
        <f>P56</f>
        <v>25</v>
      </c>
      <c r="Q57" s="136">
        <v>12.0</v>
      </c>
      <c r="R57" s="137">
        <f>R56</f>
        <v>25</v>
      </c>
      <c r="S57" s="141">
        <v>12.0</v>
      </c>
      <c r="T57" s="142">
        <f>T56</f>
        <v>30</v>
      </c>
      <c r="U57" s="139">
        <v>12.0</v>
      </c>
      <c r="V57" s="140">
        <f>V56</f>
        <v>30</v>
      </c>
      <c r="W57" s="141">
        <v>12.0</v>
      </c>
      <c r="X57" s="142">
        <f>X56</f>
        <v>35</v>
      </c>
      <c r="Y57" s="143">
        <v>12.0</v>
      </c>
      <c r="Z57" s="144">
        <f>Z56</f>
        <v>35</v>
      </c>
      <c r="AA57" s="141">
        <v>12.0</v>
      </c>
      <c r="AB57" s="142">
        <f>AB56</f>
        <v>40</v>
      </c>
      <c r="AC57" s="136">
        <v>12.0</v>
      </c>
      <c r="AD57" s="137">
        <f>AD56</f>
        <v>40</v>
      </c>
      <c r="AE57" s="141">
        <v>12.0</v>
      </c>
      <c r="AF57" s="142">
        <f>AF56</f>
        <v>45</v>
      </c>
      <c r="AG57" s="139">
        <v>12.0</v>
      </c>
      <c r="AH57" s="140">
        <f>AH56</f>
        <v>45</v>
      </c>
      <c r="AI57" s="141">
        <v>12.0</v>
      </c>
      <c r="AJ57" s="142">
        <f>AJ56</f>
        <v>50</v>
      </c>
      <c r="AK57" s="143">
        <v>12.0</v>
      </c>
      <c r="AL57" s="144">
        <f>AL56</f>
        <v>50</v>
      </c>
      <c r="AM57" s="141">
        <v>12.0</v>
      </c>
      <c r="AN57" s="142">
        <f>AN56</f>
        <v>55</v>
      </c>
      <c r="AO57" s="136">
        <v>12.0</v>
      </c>
      <c r="AP57" s="137">
        <f>AP56</f>
        <v>55</v>
      </c>
      <c r="AQ57" s="141">
        <v>12.0</v>
      </c>
      <c r="AR57" s="142">
        <f>AR56</f>
        <v>60</v>
      </c>
      <c r="AS57" s="139">
        <v>12.0</v>
      </c>
      <c r="AT57" s="140">
        <f>AT56</f>
        <v>60</v>
      </c>
      <c r="AU57" s="141">
        <v>12.0</v>
      </c>
      <c r="AV57" s="142">
        <f>AV56</f>
        <v>65</v>
      </c>
      <c r="AW57" s="143">
        <v>12.0</v>
      </c>
      <c r="AX57" s="144">
        <f>AX56</f>
        <v>65</v>
      </c>
      <c r="AY57" s="141">
        <v>12.0</v>
      </c>
      <c r="AZ57" s="142">
        <f>AZ56</f>
        <v>70</v>
      </c>
      <c r="BA57" s="136">
        <v>12.0</v>
      </c>
      <c r="BB57" s="137">
        <f>BB56</f>
        <v>70</v>
      </c>
      <c r="BC57" s="141">
        <v>12.0</v>
      </c>
      <c r="BD57" s="142">
        <f>BD56</f>
        <v>75</v>
      </c>
      <c r="BE57" s="139">
        <v>12.0</v>
      </c>
      <c r="BF57" s="140">
        <f>BF56</f>
        <v>75</v>
      </c>
      <c r="BG57" s="141">
        <v>12.0</v>
      </c>
      <c r="BH57" s="142">
        <f>BH56</f>
        <v>80</v>
      </c>
      <c r="BI57" s="143">
        <v>12.0</v>
      </c>
      <c r="BJ57" s="144">
        <f>BJ56</f>
        <v>80</v>
      </c>
      <c r="BK57" s="141">
        <v>12.0</v>
      </c>
      <c r="BL57" s="142">
        <f>BL56</f>
        <v>85</v>
      </c>
      <c r="BM57" s="136">
        <v>12.0</v>
      </c>
      <c r="BN57" s="137">
        <f>BN56</f>
        <v>85</v>
      </c>
      <c r="BO57" s="141">
        <v>12.0</v>
      </c>
      <c r="BP57" s="142">
        <f>BP56</f>
        <v>90</v>
      </c>
      <c r="BQ57" s="139">
        <v>12.0</v>
      </c>
      <c r="BR57" s="140">
        <f>BR56</f>
        <v>90</v>
      </c>
      <c r="BS57" s="141">
        <v>12.0</v>
      </c>
      <c r="BT57" s="142">
        <f>BT56</f>
        <v>95</v>
      </c>
      <c r="BU57" s="143">
        <v>12.0</v>
      </c>
      <c r="BV57" s="144">
        <f>BV56</f>
        <v>95</v>
      </c>
      <c r="BW57" s="55"/>
      <c r="BX57" s="55"/>
      <c r="BY57" s="55"/>
      <c r="BZ57" s="55"/>
      <c r="CA57" s="55"/>
      <c r="CB57" s="55"/>
    </row>
    <row r="58">
      <c r="R58" s="46"/>
      <c r="BW58" s="55"/>
      <c r="BX58" s="55"/>
      <c r="BY58" s="55"/>
      <c r="BZ58" s="55"/>
      <c r="CA58" s="55"/>
      <c r="CB58" s="55"/>
    </row>
    <row r="59">
      <c r="R59" s="46"/>
    </row>
    <row r="60">
      <c r="R60" s="46"/>
    </row>
    <row r="61">
      <c r="R61" s="46"/>
    </row>
    <row r="62">
      <c r="R62" s="46"/>
    </row>
    <row r="63">
      <c r="R63" s="46"/>
    </row>
    <row r="64">
      <c r="R64" s="46"/>
    </row>
    <row r="65">
      <c r="R65" s="46"/>
    </row>
    <row r="66">
      <c r="R66" s="46"/>
    </row>
    <row r="67">
      <c r="R67" s="46"/>
    </row>
    <row r="68">
      <c r="R68" s="46"/>
    </row>
    <row r="69">
      <c r="R69" s="46"/>
    </row>
    <row r="70">
      <c r="R70" s="46"/>
    </row>
    <row r="71">
      <c r="R71" s="46"/>
    </row>
    <row r="72">
      <c r="R72" s="46"/>
    </row>
    <row r="73">
      <c r="R73" s="46"/>
    </row>
    <row r="74">
      <c r="R74" s="46"/>
    </row>
    <row r="75">
      <c r="R75" s="46"/>
    </row>
    <row r="76">
      <c r="A76" s="145"/>
      <c r="B76" s="145"/>
      <c r="C76" s="145"/>
      <c r="D76" s="146"/>
      <c r="E76" s="146"/>
      <c r="F76" s="147"/>
      <c r="G76" s="147"/>
      <c r="H76" s="148"/>
      <c r="I76" s="148"/>
      <c r="J76" s="148"/>
      <c r="K76" s="148"/>
      <c r="L76" s="148"/>
      <c r="M76" s="148"/>
      <c r="N76" s="148"/>
      <c r="O76" s="148"/>
      <c r="P76" s="145"/>
      <c r="Q76" s="145"/>
      <c r="R76" s="149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  <c r="BI76" s="145"/>
      <c r="BJ76" s="145"/>
      <c r="BK76" s="145"/>
      <c r="BL76" s="145"/>
      <c r="BM76" s="145"/>
      <c r="BN76" s="145"/>
      <c r="BO76" s="145"/>
      <c r="BP76" s="145"/>
      <c r="BQ76" s="145"/>
      <c r="BR76" s="145"/>
      <c r="BS76" s="145"/>
      <c r="BT76" s="145"/>
      <c r="BU76" s="145"/>
      <c r="BV76" s="145"/>
      <c r="BW76" s="145"/>
      <c r="BX76" s="145"/>
      <c r="BY76" s="145"/>
      <c r="BZ76" s="145"/>
      <c r="CA76" s="145"/>
      <c r="CB76" s="145"/>
    </row>
    <row r="77">
      <c r="A77" s="145"/>
      <c r="B77" s="145"/>
      <c r="C77" s="145"/>
      <c r="D77" s="146"/>
      <c r="E77" s="146"/>
      <c r="F77" s="147"/>
      <c r="G77" s="147"/>
      <c r="H77" s="148"/>
      <c r="I77" s="148"/>
      <c r="J77" s="148"/>
      <c r="K77" s="148"/>
      <c r="L77" s="148"/>
      <c r="M77" s="148"/>
      <c r="N77" s="148"/>
      <c r="O77" s="148"/>
      <c r="P77" s="145"/>
      <c r="Q77" s="145"/>
      <c r="R77" s="149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</row>
    <row r="78">
      <c r="A78" s="145"/>
      <c r="B78" s="145"/>
      <c r="C78" s="145"/>
      <c r="D78" s="146"/>
      <c r="E78" s="146"/>
      <c r="F78" s="147"/>
      <c r="G78" s="147"/>
      <c r="H78" s="148"/>
      <c r="I78" s="148"/>
      <c r="J78" s="148"/>
      <c r="K78" s="148"/>
      <c r="L78" s="148"/>
      <c r="M78" s="148"/>
      <c r="N78" s="148"/>
      <c r="O78" s="148"/>
      <c r="P78" s="145"/>
      <c r="Q78" s="145"/>
      <c r="R78" s="149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/>
      <c r="BT78" s="145"/>
      <c r="BU78" s="145"/>
      <c r="BV78" s="145"/>
      <c r="BW78" s="145"/>
      <c r="BX78" s="145"/>
      <c r="BY78" s="145"/>
      <c r="BZ78" s="145"/>
      <c r="CA78" s="145"/>
      <c r="CB78" s="145"/>
    </row>
    <row r="79">
      <c r="A79" s="145"/>
      <c r="B79" s="145"/>
      <c r="C79" s="145"/>
      <c r="D79" s="146"/>
      <c r="E79" s="146"/>
      <c r="F79" s="147"/>
      <c r="G79" s="147"/>
      <c r="H79" s="148"/>
      <c r="I79" s="148"/>
      <c r="J79" s="148"/>
      <c r="K79" s="148"/>
      <c r="L79" s="148"/>
      <c r="M79" s="148"/>
      <c r="N79" s="148"/>
      <c r="O79" s="148"/>
      <c r="P79" s="145"/>
      <c r="Q79" s="145"/>
      <c r="R79" s="149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</row>
    <row r="80">
      <c r="A80" s="145"/>
      <c r="B80" s="145"/>
      <c r="C80" s="145"/>
      <c r="D80" s="146"/>
      <c r="E80" s="146"/>
      <c r="F80" s="147"/>
      <c r="G80" s="147"/>
      <c r="H80" s="148"/>
      <c r="I80" s="148"/>
      <c r="J80" s="148"/>
      <c r="K80" s="148"/>
      <c r="L80" s="148"/>
      <c r="M80" s="148"/>
      <c r="N80" s="148"/>
      <c r="O80" s="148"/>
      <c r="P80" s="145"/>
      <c r="Q80" s="145"/>
      <c r="R80" s="149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</row>
    <row r="81">
      <c r="A81" s="145"/>
      <c r="B81" s="145"/>
      <c r="C81" s="145"/>
      <c r="D81" s="146"/>
      <c r="E81" s="146"/>
      <c r="F81" s="147"/>
      <c r="G81" s="147"/>
      <c r="H81" s="148"/>
      <c r="I81" s="148"/>
      <c r="J81" s="148"/>
      <c r="K81" s="148"/>
      <c r="L81" s="148"/>
      <c r="M81" s="148"/>
      <c r="N81" s="148"/>
      <c r="O81" s="148"/>
      <c r="P81" s="145"/>
      <c r="Q81" s="145"/>
      <c r="R81" s="149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</row>
    <row r="82">
      <c r="A82" s="145"/>
      <c r="B82" s="145"/>
      <c r="C82" s="145"/>
      <c r="D82" s="146"/>
      <c r="E82" s="146"/>
      <c r="F82" s="147"/>
      <c r="G82" s="147"/>
      <c r="H82" s="148"/>
      <c r="I82" s="148"/>
      <c r="J82" s="148"/>
      <c r="K82" s="148"/>
      <c r="L82" s="148"/>
      <c r="M82" s="148"/>
      <c r="N82" s="148"/>
      <c r="O82" s="148"/>
      <c r="P82" s="145"/>
      <c r="Q82" s="145"/>
      <c r="R82" s="149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</row>
    <row r="83">
      <c r="A83" s="145"/>
      <c r="B83" s="145"/>
      <c r="C83" s="145"/>
      <c r="D83" s="146"/>
      <c r="E83" s="146"/>
      <c r="F83" s="147"/>
      <c r="G83" s="147"/>
      <c r="H83" s="148"/>
      <c r="I83" s="148"/>
      <c r="J83" s="148"/>
      <c r="K83" s="148"/>
      <c r="L83" s="148"/>
      <c r="M83" s="148"/>
      <c r="N83" s="148"/>
      <c r="O83" s="148"/>
      <c r="P83" s="145"/>
      <c r="Q83" s="145"/>
      <c r="R83" s="149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</row>
    <row r="84">
      <c r="A84" s="145"/>
      <c r="B84" s="145"/>
      <c r="C84" s="145"/>
      <c r="D84" s="146"/>
      <c r="E84" s="146"/>
      <c r="F84" s="147"/>
      <c r="G84" s="147"/>
      <c r="H84" s="148"/>
      <c r="I84" s="148"/>
      <c r="J84" s="148"/>
      <c r="K84" s="148"/>
      <c r="L84" s="148"/>
      <c r="M84" s="148"/>
      <c r="N84" s="148"/>
      <c r="O84" s="148"/>
      <c r="P84" s="145"/>
      <c r="Q84" s="145"/>
      <c r="R84" s="149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</row>
    <row r="85">
      <c r="A85" s="145"/>
      <c r="B85" s="145"/>
      <c r="C85" s="145"/>
      <c r="D85" s="146"/>
      <c r="E85" s="146"/>
      <c r="F85" s="147"/>
      <c r="G85" s="147"/>
      <c r="H85" s="148"/>
      <c r="I85" s="148"/>
      <c r="J85" s="148"/>
      <c r="K85" s="148"/>
      <c r="L85" s="148"/>
      <c r="M85" s="148"/>
      <c r="N85" s="148"/>
      <c r="O85" s="148"/>
      <c r="P85" s="145"/>
      <c r="Q85" s="145"/>
      <c r="R85" s="149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</row>
  </sheetData>
  <mergeCells count="229">
    <mergeCell ref="AM28:AR28"/>
    <mergeCell ref="AS28:AX28"/>
    <mergeCell ref="AY28:BD28"/>
    <mergeCell ref="BE28:BJ28"/>
    <mergeCell ref="BK28:BP28"/>
    <mergeCell ref="BQ28:BV28"/>
    <mergeCell ref="C25:E25"/>
    <mergeCell ref="C28:H28"/>
    <mergeCell ref="I28:N28"/>
    <mergeCell ref="O28:T28"/>
    <mergeCell ref="U28:Z28"/>
    <mergeCell ref="AA28:AF28"/>
    <mergeCell ref="AG28:AL28"/>
    <mergeCell ref="Q29:R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M29:AN29"/>
    <mergeCell ref="AO29:AP29"/>
    <mergeCell ref="AQ29:AR29"/>
    <mergeCell ref="BG29:BH29"/>
    <mergeCell ref="BI29:BJ29"/>
    <mergeCell ref="BK29:BL29"/>
    <mergeCell ref="BM29:BN29"/>
    <mergeCell ref="BO29:BP29"/>
    <mergeCell ref="BQ29:BR29"/>
    <mergeCell ref="BS29:BT29"/>
    <mergeCell ref="BU29:BV29"/>
    <mergeCell ref="AS29:AT29"/>
    <mergeCell ref="AU29:AV29"/>
    <mergeCell ref="AW29:AX29"/>
    <mergeCell ref="AY29:AZ29"/>
    <mergeCell ref="BA29:BB29"/>
    <mergeCell ref="BC29:BD29"/>
    <mergeCell ref="BE29:BF29"/>
    <mergeCell ref="C29:D29"/>
    <mergeCell ref="E29:F29"/>
    <mergeCell ref="G29:H29"/>
    <mergeCell ref="I29:J29"/>
    <mergeCell ref="K29:L29"/>
    <mergeCell ref="M29:N29"/>
    <mergeCell ref="O29:P29"/>
    <mergeCell ref="BK33:BL33"/>
    <mergeCell ref="BM33:BN33"/>
    <mergeCell ref="AW33:AX33"/>
    <mergeCell ref="AY33:AZ33"/>
    <mergeCell ref="BA33:BB33"/>
    <mergeCell ref="BC33:BD33"/>
    <mergeCell ref="BE33:BF33"/>
    <mergeCell ref="BG33:BH33"/>
    <mergeCell ref="BI33:BJ33"/>
    <mergeCell ref="Q30:R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K30:AL30"/>
    <mergeCell ref="AM30:AN30"/>
    <mergeCell ref="AO30:AP30"/>
    <mergeCell ref="AQ30:AR30"/>
    <mergeCell ref="BG30:BH30"/>
    <mergeCell ref="BI30:BJ30"/>
    <mergeCell ref="BK30:BL30"/>
    <mergeCell ref="BM30:BN30"/>
    <mergeCell ref="BO30:BP30"/>
    <mergeCell ref="BQ30:BR30"/>
    <mergeCell ref="BS30:BT30"/>
    <mergeCell ref="BU30:BV30"/>
    <mergeCell ref="AS30:AT30"/>
    <mergeCell ref="AU30:AV30"/>
    <mergeCell ref="AW30:AX30"/>
    <mergeCell ref="AY30:AZ30"/>
    <mergeCell ref="BA30:BB30"/>
    <mergeCell ref="BC30:BD30"/>
    <mergeCell ref="BE30:BF30"/>
    <mergeCell ref="C30:D30"/>
    <mergeCell ref="E30:F30"/>
    <mergeCell ref="G30:H30"/>
    <mergeCell ref="I30:J30"/>
    <mergeCell ref="K30:L30"/>
    <mergeCell ref="M30:N30"/>
    <mergeCell ref="O30:P30"/>
    <mergeCell ref="C33:D33"/>
    <mergeCell ref="E33:F33"/>
    <mergeCell ref="G33:H33"/>
    <mergeCell ref="I33:J33"/>
    <mergeCell ref="K33:L33"/>
    <mergeCell ref="M33:N33"/>
    <mergeCell ref="O33:P33"/>
    <mergeCell ref="BO33:BP33"/>
    <mergeCell ref="BQ33:BR33"/>
    <mergeCell ref="BS33:BT33"/>
    <mergeCell ref="BU33:BV33"/>
    <mergeCell ref="Q33:R33"/>
    <mergeCell ref="S33:T33"/>
    <mergeCell ref="U33:V33"/>
    <mergeCell ref="W33:X33"/>
    <mergeCell ref="Y33:Z33"/>
    <mergeCell ref="AA33:AB33"/>
    <mergeCell ref="AC33:AD33"/>
    <mergeCell ref="AS33:AT33"/>
    <mergeCell ref="AU33:AV33"/>
    <mergeCell ref="AE33:AF33"/>
    <mergeCell ref="AG33:AH33"/>
    <mergeCell ref="AI33:AJ33"/>
    <mergeCell ref="AK33:AL33"/>
    <mergeCell ref="AM33:AN33"/>
    <mergeCell ref="AO33:AP33"/>
    <mergeCell ref="AQ33:AR33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Q40:AR40"/>
    <mergeCell ref="BG40:BH40"/>
    <mergeCell ref="BI40:BJ40"/>
    <mergeCell ref="BK40:BL40"/>
    <mergeCell ref="BM40:BN40"/>
    <mergeCell ref="BO40:BP40"/>
    <mergeCell ref="BQ40:BR40"/>
    <mergeCell ref="BS40:BT40"/>
    <mergeCell ref="BU40:BV40"/>
    <mergeCell ref="AS40:AT40"/>
    <mergeCell ref="AU40:AV40"/>
    <mergeCell ref="AW40:AX40"/>
    <mergeCell ref="AY40:AZ40"/>
    <mergeCell ref="BA40:BB40"/>
    <mergeCell ref="BC40:BD40"/>
    <mergeCell ref="BE40:BF40"/>
    <mergeCell ref="C40:D40"/>
    <mergeCell ref="E40:F40"/>
    <mergeCell ref="G40:H40"/>
    <mergeCell ref="I40:J40"/>
    <mergeCell ref="K40:L40"/>
    <mergeCell ref="M40:N40"/>
    <mergeCell ref="O40:P40"/>
    <mergeCell ref="AS54:AT54"/>
    <mergeCell ref="AU54:AV54"/>
    <mergeCell ref="AE54:AF54"/>
    <mergeCell ref="AG54:AH54"/>
    <mergeCell ref="AI54:AJ54"/>
    <mergeCell ref="AK54:AL54"/>
    <mergeCell ref="AM54:AN54"/>
    <mergeCell ref="AO54:AP54"/>
    <mergeCell ref="AQ54:AR54"/>
    <mergeCell ref="BK54:BL54"/>
    <mergeCell ref="BM54:BN54"/>
    <mergeCell ref="AW54:AX54"/>
    <mergeCell ref="AY54:AZ54"/>
    <mergeCell ref="BA54:BB54"/>
    <mergeCell ref="BC54:BD54"/>
    <mergeCell ref="BE54:BF54"/>
    <mergeCell ref="BG54:BH54"/>
    <mergeCell ref="BI54:BJ54"/>
    <mergeCell ref="Q47:R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AK47:AL47"/>
    <mergeCell ref="AM47:AN47"/>
    <mergeCell ref="AO47:AP47"/>
    <mergeCell ref="AQ47:AR47"/>
    <mergeCell ref="BG47:BH47"/>
    <mergeCell ref="BI47:BJ47"/>
    <mergeCell ref="BK47:BL47"/>
    <mergeCell ref="BM47:BN47"/>
    <mergeCell ref="BO47:BP47"/>
    <mergeCell ref="BQ47:BR47"/>
    <mergeCell ref="BS47:BT47"/>
    <mergeCell ref="BU47:BV47"/>
    <mergeCell ref="AS47:AT47"/>
    <mergeCell ref="AU47:AV47"/>
    <mergeCell ref="AW47:AX47"/>
    <mergeCell ref="AY47:AZ47"/>
    <mergeCell ref="BA47:BB47"/>
    <mergeCell ref="BC47:BD47"/>
    <mergeCell ref="BE47:BF47"/>
    <mergeCell ref="C47:D47"/>
    <mergeCell ref="E47:F47"/>
    <mergeCell ref="G47:H47"/>
    <mergeCell ref="I47:J47"/>
    <mergeCell ref="K47:L47"/>
    <mergeCell ref="M47:N47"/>
    <mergeCell ref="O47:P47"/>
    <mergeCell ref="C54:D54"/>
    <mergeCell ref="E54:F54"/>
    <mergeCell ref="G54:H54"/>
    <mergeCell ref="I54:J54"/>
    <mergeCell ref="K54:L54"/>
    <mergeCell ref="M54:N54"/>
    <mergeCell ref="O54:P54"/>
    <mergeCell ref="BO54:BP54"/>
    <mergeCell ref="BQ54:BR54"/>
    <mergeCell ref="BS54:BT54"/>
    <mergeCell ref="BU54:BV54"/>
    <mergeCell ref="Q54:R54"/>
    <mergeCell ref="S54:T54"/>
    <mergeCell ref="U54:V54"/>
    <mergeCell ref="W54:X54"/>
    <mergeCell ref="Y54:Z54"/>
    <mergeCell ref="AA54:AB54"/>
    <mergeCell ref="AC54:AD54"/>
  </mergeCells>
  <dataValidations>
    <dataValidation type="list" allowBlank="1" showErrorMessage="1" sqref="B18">
      <formula1>Substitutes!$D$2:$D$45</formula1>
    </dataValidation>
    <dataValidation type="list" allowBlank="1" showErrorMessage="1" sqref="B20">
      <formula1>Substitutes!$F$2:$F$45</formula1>
    </dataValidation>
    <dataValidation type="list" allowBlank="1" showErrorMessage="1" sqref="B22">
      <formula1>Substitutes!$G$2:$G$52</formula1>
    </dataValidation>
    <dataValidation type="list" allowBlank="1" showErrorMessage="1" sqref="B21">
      <formula1>Substitutes!$E$2:$E$45</formula1>
    </dataValidation>
    <dataValidation type="list" allowBlank="1" showErrorMessage="1" sqref="B23">
      <formula1>Substitutes!$H$2:$H$53</formula1>
    </dataValidation>
    <dataValidation type="list" allowBlank="1" showErrorMessage="1" sqref="B16">
      <formula1>Substitutes!$B$2:$B$47</formula1>
    </dataValidation>
    <dataValidation type="list" allowBlank="1" showErrorMessage="1" sqref="B17 B19">
      <formula1>Substitutes!$C$2:$C$45</formula1>
    </dataValidation>
    <dataValidation type="list" allowBlank="1" showErrorMessage="1" sqref="C25">
      <formula1>"Straight sets,Top/Back-off sets"</formula1>
    </dataValidation>
    <dataValidation type="list" allowBlank="1" showErrorMessage="1" sqref="C16:C23">
      <formula1>"Kilogram,Pound"</formula1>
    </dataValidation>
  </dataValidations>
  <hyperlinks>
    <hyperlink r:id="rId2" ref="B4"/>
    <hyperlink r:id="rId3" ref="BX38"/>
    <hyperlink r:id="rId4" ref="BX39"/>
  </hyperlinks>
  <drawing r:id="rId5"/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50"/>
    </row>
    <row r="2">
      <c r="A2" s="10"/>
      <c r="B2" s="151" t="s">
        <v>71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52" t="s">
        <v>72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53" t="s">
        <v>73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54" t="s">
        <v>74</v>
      </c>
      <c r="C6" s="155"/>
      <c r="D6" s="155"/>
      <c r="E6" s="155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151" t="s">
        <v>75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51" t="s">
        <v>76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53" t="s">
        <v>77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56" t="s">
        <v>78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57" t="s">
        <v>79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0"/>
      <c r="B7" s="2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0"/>
      <c r="B9" s="158" t="s">
        <v>80</v>
      </c>
      <c r="C9" s="155"/>
      <c r="D9" s="155"/>
      <c r="E9" s="155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</sheetData>
  <hyperlinks>
    <hyperlink r:id="rId1" ref="B6"/>
    <hyperlink r:id="rId2" ref="B9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145"/>
      <c r="B1" s="145"/>
      <c r="C1" s="146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60"/>
      <c r="Q1" s="161"/>
      <c r="R1" s="160"/>
      <c r="S1" s="160"/>
      <c r="T1" s="160"/>
      <c r="U1" s="160"/>
      <c r="V1" s="160"/>
      <c r="W1" s="160"/>
      <c r="X1" s="160"/>
      <c r="Y1" s="160"/>
      <c r="Z1" s="160"/>
      <c r="AA1" s="160"/>
    </row>
    <row r="2">
      <c r="A2" s="145"/>
      <c r="B2" s="145"/>
      <c r="C2" s="146"/>
      <c r="D2" s="159" t="s">
        <v>81</v>
      </c>
      <c r="P2" s="160"/>
      <c r="Q2" s="161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>
      <c r="A3" s="145"/>
      <c r="B3" s="145"/>
      <c r="C3" s="162"/>
      <c r="D3" s="163">
        <v>1.0</v>
      </c>
      <c r="E3" s="163">
        <f t="shared" ref="E3:O3" si="1">D3+1</f>
        <v>2</v>
      </c>
      <c r="F3" s="163">
        <f t="shared" si="1"/>
        <v>3</v>
      </c>
      <c r="G3" s="163">
        <f t="shared" si="1"/>
        <v>4</v>
      </c>
      <c r="H3" s="163">
        <f t="shared" si="1"/>
        <v>5</v>
      </c>
      <c r="I3" s="163">
        <f t="shared" si="1"/>
        <v>6</v>
      </c>
      <c r="J3" s="163">
        <f t="shared" si="1"/>
        <v>7</v>
      </c>
      <c r="K3" s="163">
        <f t="shared" si="1"/>
        <v>8</v>
      </c>
      <c r="L3" s="163">
        <f t="shared" si="1"/>
        <v>9</v>
      </c>
      <c r="M3" s="163">
        <f t="shared" si="1"/>
        <v>10</v>
      </c>
      <c r="N3" s="163">
        <f t="shared" si="1"/>
        <v>11</v>
      </c>
      <c r="O3" s="163">
        <f t="shared" si="1"/>
        <v>12</v>
      </c>
      <c r="P3" s="160"/>
      <c r="Q3" s="161"/>
      <c r="R3" s="160"/>
      <c r="S3" s="160"/>
      <c r="T3" s="160"/>
      <c r="U3" s="160"/>
      <c r="V3" s="160"/>
      <c r="W3" s="160"/>
      <c r="X3" s="160"/>
      <c r="Y3" s="160"/>
      <c r="Z3" s="160"/>
      <c r="AA3" s="160"/>
    </row>
    <row r="4">
      <c r="A4" s="164"/>
      <c r="B4" s="164" t="s">
        <v>82</v>
      </c>
      <c r="C4" s="165">
        <v>10.0</v>
      </c>
      <c r="D4" s="166">
        <v>1.0</v>
      </c>
      <c r="E4" s="166">
        <v>0.955</v>
      </c>
      <c r="F4" s="166">
        <v>0.922</v>
      </c>
      <c r="G4" s="166">
        <v>0.892</v>
      </c>
      <c r="H4" s="166">
        <v>0.863</v>
      </c>
      <c r="I4" s="166">
        <v>0.837</v>
      </c>
      <c r="J4" s="166">
        <v>0.811</v>
      </c>
      <c r="K4" s="166">
        <v>0.786</v>
      </c>
      <c r="L4" s="166">
        <v>0.762</v>
      </c>
      <c r="M4" s="166">
        <v>0.739</v>
      </c>
      <c r="N4" s="166">
        <v>0.707</v>
      </c>
      <c r="O4" s="166">
        <v>0.68</v>
      </c>
      <c r="P4" s="160"/>
      <c r="Q4" s="161"/>
      <c r="R4" s="160"/>
      <c r="S4" s="160"/>
      <c r="T4" s="160"/>
      <c r="U4" s="160"/>
      <c r="V4" s="160"/>
      <c r="W4" s="160"/>
      <c r="X4" s="160"/>
      <c r="Y4" s="160"/>
      <c r="Z4" s="160"/>
      <c r="AA4" s="160"/>
    </row>
    <row r="5">
      <c r="A5" s="164"/>
      <c r="C5" s="165">
        <f t="shared" ref="C5:C13" si="2">C4-0.5</f>
        <v>9.5</v>
      </c>
      <c r="D5" s="166">
        <v>0.978</v>
      </c>
      <c r="E5" s="166">
        <v>0.939</v>
      </c>
      <c r="F5" s="166">
        <v>0.907</v>
      </c>
      <c r="G5" s="166">
        <v>0.878</v>
      </c>
      <c r="H5" s="166">
        <v>0.85</v>
      </c>
      <c r="I5" s="166">
        <v>0.824</v>
      </c>
      <c r="J5" s="166">
        <v>0.799</v>
      </c>
      <c r="K5" s="166">
        <v>0.774</v>
      </c>
      <c r="L5" s="166">
        <v>0.751</v>
      </c>
      <c r="M5" s="166">
        <v>0.723</v>
      </c>
      <c r="N5" s="166">
        <v>0.694</v>
      </c>
      <c r="O5" s="166">
        <v>0.667</v>
      </c>
      <c r="P5" s="160"/>
      <c r="Q5" s="161"/>
      <c r="R5" s="160"/>
      <c r="S5" s="160"/>
      <c r="T5" s="160"/>
      <c r="U5" s="160"/>
      <c r="V5" s="160"/>
      <c r="W5" s="160"/>
      <c r="X5" s="160"/>
      <c r="Y5" s="160"/>
      <c r="Z5" s="160"/>
      <c r="AA5" s="160"/>
    </row>
    <row r="6">
      <c r="A6" s="164"/>
      <c r="C6" s="165">
        <f t="shared" si="2"/>
        <v>9</v>
      </c>
      <c r="D6" s="166">
        <v>0.955</v>
      </c>
      <c r="E6" s="166">
        <v>0.922</v>
      </c>
      <c r="F6" s="166">
        <v>0.892</v>
      </c>
      <c r="G6" s="166">
        <v>0.863</v>
      </c>
      <c r="H6" s="166">
        <v>0.837</v>
      </c>
      <c r="I6" s="166">
        <v>0.811</v>
      </c>
      <c r="J6" s="166">
        <v>0.786</v>
      </c>
      <c r="K6" s="166">
        <v>0.762</v>
      </c>
      <c r="L6" s="166">
        <v>0.739</v>
      </c>
      <c r="M6" s="166">
        <v>0.707</v>
      </c>
      <c r="N6" s="166">
        <v>0.68</v>
      </c>
      <c r="O6" s="166">
        <v>0.653</v>
      </c>
      <c r="P6" s="160"/>
      <c r="Q6" s="146"/>
      <c r="R6" s="160"/>
      <c r="S6" s="160"/>
      <c r="T6" s="160"/>
      <c r="U6" s="160"/>
      <c r="V6" s="160"/>
      <c r="W6" s="160"/>
      <c r="X6" s="160"/>
      <c r="Y6" s="160"/>
      <c r="Z6" s="160"/>
      <c r="AA6" s="160"/>
    </row>
    <row r="7">
      <c r="A7" s="164"/>
      <c r="C7" s="165">
        <f t="shared" si="2"/>
        <v>8.5</v>
      </c>
      <c r="D7" s="166">
        <v>0.939</v>
      </c>
      <c r="E7" s="166">
        <v>0.907</v>
      </c>
      <c r="F7" s="166">
        <v>0.878</v>
      </c>
      <c r="G7" s="166">
        <v>0.85</v>
      </c>
      <c r="H7" s="166">
        <v>0.824</v>
      </c>
      <c r="I7" s="166">
        <v>0.799</v>
      </c>
      <c r="J7" s="166">
        <v>0.774</v>
      </c>
      <c r="K7" s="166">
        <v>0.751</v>
      </c>
      <c r="L7" s="166">
        <v>0.723</v>
      </c>
      <c r="M7" s="166">
        <v>0.694</v>
      </c>
      <c r="N7" s="166">
        <v>0.667</v>
      </c>
      <c r="O7" s="166">
        <v>0.64</v>
      </c>
      <c r="P7" s="160"/>
      <c r="Q7" s="146"/>
      <c r="R7" s="160"/>
      <c r="S7" s="160"/>
      <c r="T7" s="160"/>
      <c r="U7" s="160"/>
      <c r="V7" s="160"/>
      <c r="W7" s="160"/>
      <c r="X7" s="160"/>
      <c r="Y7" s="160"/>
      <c r="Z7" s="160"/>
      <c r="AA7" s="160"/>
    </row>
    <row r="8">
      <c r="A8" s="164"/>
      <c r="C8" s="165">
        <f t="shared" si="2"/>
        <v>8</v>
      </c>
      <c r="D8" s="166">
        <v>0.922</v>
      </c>
      <c r="E8" s="166">
        <v>0.892</v>
      </c>
      <c r="F8" s="166">
        <v>0.863</v>
      </c>
      <c r="G8" s="166">
        <v>0.837</v>
      </c>
      <c r="H8" s="166">
        <v>0.811</v>
      </c>
      <c r="I8" s="166">
        <v>0.786</v>
      </c>
      <c r="J8" s="166">
        <v>0.762</v>
      </c>
      <c r="K8" s="166">
        <v>0.739</v>
      </c>
      <c r="L8" s="166">
        <v>0.707</v>
      </c>
      <c r="M8" s="166">
        <v>0.68</v>
      </c>
      <c r="N8" s="166">
        <v>0.653</v>
      </c>
      <c r="O8" s="166">
        <v>0.626</v>
      </c>
      <c r="P8" s="160"/>
      <c r="Q8" s="146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>
      <c r="A9" s="164"/>
      <c r="C9" s="165">
        <f t="shared" si="2"/>
        <v>7.5</v>
      </c>
      <c r="D9" s="166">
        <v>0.907</v>
      </c>
      <c r="E9" s="166">
        <v>0.878</v>
      </c>
      <c r="F9" s="166">
        <v>0.85</v>
      </c>
      <c r="G9" s="166">
        <v>0.824</v>
      </c>
      <c r="H9" s="166">
        <v>0.799</v>
      </c>
      <c r="I9" s="166">
        <v>0.774</v>
      </c>
      <c r="J9" s="166">
        <v>0.751</v>
      </c>
      <c r="K9" s="166">
        <v>0.723</v>
      </c>
      <c r="L9" s="166">
        <v>0.694</v>
      </c>
      <c r="M9" s="166">
        <v>0.667</v>
      </c>
      <c r="N9" s="166">
        <v>0.64</v>
      </c>
      <c r="O9" s="166">
        <v>0.613</v>
      </c>
      <c r="P9" s="160"/>
      <c r="Q9" s="146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>
      <c r="A10" s="164"/>
      <c r="C10" s="165">
        <f t="shared" si="2"/>
        <v>7</v>
      </c>
      <c r="D10" s="166">
        <v>0.892</v>
      </c>
      <c r="E10" s="166">
        <v>0.863</v>
      </c>
      <c r="F10" s="166">
        <v>0.837</v>
      </c>
      <c r="G10" s="166">
        <v>0.811</v>
      </c>
      <c r="H10" s="166">
        <v>0.786</v>
      </c>
      <c r="I10" s="166">
        <v>0.762</v>
      </c>
      <c r="J10" s="166">
        <v>0.739</v>
      </c>
      <c r="K10" s="166">
        <v>0.707</v>
      </c>
      <c r="L10" s="166">
        <v>0.68</v>
      </c>
      <c r="M10" s="166">
        <v>0.653</v>
      </c>
      <c r="N10" s="166">
        <v>0.626</v>
      </c>
      <c r="O10" s="166">
        <v>0.599</v>
      </c>
      <c r="P10" s="160"/>
      <c r="Q10" s="146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>
      <c r="A11" s="164"/>
      <c r="C11" s="165">
        <f t="shared" si="2"/>
        <v>6.5</v>
      </c>
      <c r="D11" s="166">
        <v>0.878</v>
      </c>
      <c r="E11" s="166">
        <v>0.85</v>
      </c>
      <c r="F11" s="166">
        <v>0.824</v>
      </c>
      <c r="G11" s="166">
        <v>0.799</v>
      </c>
      <c r="H11" s="166">
        <v>0.774</v>
      </c>
      <c r="I11" s="166">
        <v>0.751</v>
      </c>
      <c r="J11" s="166">
        <v>0.723</v>
      </c>
      <c r="K11" s="166">
        <v>0.694</v>
      </c>
      <c r="L11" s="166">
        <v>0.667</v>
      </c>
      <c r="M11" s="166">
        <v>0.64</v>
      </c>
      <c r="N11" s="166">
        <v>0.613</v>
      </c>
      <c r="O11" s="166">
        <v>0.586</v>
      </c>
      <c r="P11" s="160"/>
      <c r="Q11" s="161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>
      <c r="A12" s="164"/>
      <c r="C12" s="165">
        <f t="shared" si="2"/>
        <v>6</v>
      </c>
      <c r="D12" s="166">
        <v>0.863</v>
      </c>
      <c r="E12" s="166">
        <v>0.8370000000000001</v>
      </c>
      <c r="F12" s="166">
        <v>0.8109999999999999</v>
      </c>
      <c r="G12" s="166">
        <v>0.7859999999999999</v>
      </c>
      <c r="H12" s="166">
        <v>0.762</v>
      </c>
      <c r="I12" s="166">
        <v>0.7390000000000001</v>
      </c>
      <c r="J12" s="166">
        <v>0.7070000000000001</v>
      </c>
      <c r="K12" s="166">
        <v>0.68</v>
      </c>
      <c r="L12" s="166">
        <v>0.653</v>
      </c>
      <c r="M12" s="166">
        <v>0.626</v>
      </c>
      <c r="N12" s="166">
        <v>0.599</v>
      </c>
      <c r="O12" s="166">
        <f>O11-(O10-O11)</f>
        <v>0.573</v>
      </c>
      <c r="P12" s="160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</row>
    <row r="13">
      <c r="A13" s="164"/>
      <c r="C13" s="165">
        <f t="shared" si="2"/>
        <v>5.5</v>
      </c>
      <c r="D13" s="166">
        <v>0.85</v>
      </c>
      <c r="E13" s="166">
        <v>0.8240000000000001</v>
      </c>
      <c r="F13" s="166">
        <v>0.7979999999999999</v>
      </c>
      <c r="G13" s="166">
        <v>0.774</v>
      </c>
      <c r="H13" s="166">
        <v>0.7509999999999999</v>
      </c>
      <c r="I13" s="166">
        <v>0.723</v>
      </c>
      <c r="J13" s="166">
        <v>0.693</v>
      </c>
      <c r="K13" s="166">
        <v>0.667</v>
      </c>
      <c r="L13" s="166">
        <v>0.64</v>
      </c>
      <c r="M13" s="166">
        <v>0.613</v>
      </c>
      <c r="N13" s="166">
        <f t="shared" ref="N13:O13" si="3">N12-1.3%</f>
        <v>0.586</v>
      </c>
      <c r="O13" s="166">
        <f t="shared" si="3"/>
        <v>0.56</v>
      </c>
      <c r="P13" s="160"/>
      <c r="Q13" s="145"/>
      <c r="R13" s="146"/>
      <c r="S13" s="146"/>
      <c r="T13" s="146"/>
      <c r="U13" s="146"/>
      <c r="V13" s="146"/>
      <c r="W13" s="146"/>
      <c r="X13" s="146"/>
      <c r="Y13" s="146"/>
      <c r="Z13" s="146"/>
      <c r="AA13" s="146"/>
    </row>
    <row r="14">
      <c r="A14" s="45"/>
      <c r="B14" s="45"/>
      <c r="C14" s="167"/>
      <c r="D14" s="159"/>
      <c r="E14" s="146"/>
      <c r="F14" s="146"/>
      <c r="G14" s="168"/>
      <c r="H14" s="160"/>
      <c r="I14" s="146"/>
      <c r="J14" s="160"/>
      <c r="K14" s="146"/>
      <c r="L14" s="146"/>
      <c r="M14" s="146"/>
      <c r="N14" s="146"/>
      <c r="O14" s="146"/>
      <c r="P14" s="160"/>
      <c r="Q14" s="145"/>
      <c r="R14" s="146"/>
      <c r="S14" s="146"/>
      <c r="T14" s="146"/>
      <c r="U14" s="146"/>
      <c r="V14" s="146"/>
      <c r="W14" s="146"/>
      <c r="X14" s="146"/>
      <c r="Y14" s="146"/>
      <c r="Z14" s="146"/>
      <c r="AA14" s="146"/>
    </row>
    <row r="15">
      <c r="A15" s="38"/>
      <c r="B15" s="38"/>
      <c r="C15" s="146"/>
      <c r="D15" s="159"/>
      <c r="E15" s="146"/>
      <c r="F15" s="146"/>
      <c r="G15" s="168"/>
      <c r="H15" s="160"/>
      <c r="I15" s="146"/>
      <c r="J15" s="160"/>
      <c r="K15" s="146"/>
      <c r="L15" s="146"/>
      <c r="M15" s="146"/>
      <c r="N15" s="146"/>
      <c r="O15" s="146"/>
      <c r="P15" s="160"/>
      <c r="Q15" s="169"/>
      <c r="R15" s="170"/>
      <c r="S15" s="170"/>
      <c r="T15" s="170"/>
      <c r="U15" s="170"/>
      <c r="V15" s="170"/>
      <c r="W15" s="146"/>
      <c r="X15" s="146"/>
      <c r="Y15" s="146"/>
      <c r="Z15" s="146"/>
      <c r="AA15" s="146"/>
    </row>
    <row r="16">
      <c r="A16" s="38"/>
      <c r="B16" s="38"/>
      <c r="C16" s="146"/>
      <c r="D16" s="161"/>
      <c r="E16" s="161"/>
      <c r="F16" s="146"/>
      <c r="G16" s="146"/>
      <c r="H16" s="146"/>
      <c r="I16" s="146"/>
      <c r="J16" s="160"/>
      <c r="K16" s="171"/>
      <c r="L16" s="171"/>
      <c r="M16" s="171"/>
      <c r="N16" s="171"/>
      <c r="O16" s="171"/>
      <c r="P16" s="171"/>
      <c r="Q16" s="169"/>
      <c r="R16" s="146"/>
      <c r="S16" s="146"/>
      <c r="T16" s="146"/>
      <c r="U16" s="146"/>
      <c r="V16" s="146"/>
      <c r="W16" s="146"/>
      <c r="X16" s="146"/>
      <c r="Y16" s="146"/>
      <c r="Z16" s="146"/>
      <c r="AA16" s="146"/>
    </row>
    <row r="17">
      <c r="A17" s="38"/>
      <c r="B17" s="38"/>
      <c r="C17" s="146"/>
      <c r="D17" s="160"/>
      <c r="E17" s="160"/>
      <c r="F17" s="146"/>
      <c r="G17" s="146"/>
      <c r="H17" s="146"/>
      <c r="I17" s="146"/>
      <c r="J17" s="160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</row>
    <row r="18">
      <c r="A18" s="38"/>
      <c r="B18" s="38"/>
      <c r="C18" s="146"/>
      <c r="D18" s="160"/>
      <c r="E18" s="160"/>
      <c r="F18" s="160"/>
      <c r="G18" s="146"/>
      <c r="H18" s="146"/>
      <c r="I18" s="146"/>
      <c r="J18" s="160"/>
      <c r="K18" s="160"/>
      <c r="L18" s="160"/>
      <c r="M18" s="160"/>
      <c r="N18" s="160"/>
      <c r="O18" s="160"/>
      <c r="P18" s="160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</row>
    <row r="19">
      <c r="A19" s="38"/>
      <c r="B19" s="38"/>
      <c r="C19" s="146"/>
      <c r="D19" s="172"/>
      <c r="E19" s="173"/>
      <c r="F19" s="146"/>
      <c r="G19" s="174"/>
      <c r="H19" s="146"/>
      <c r="I19" s="146"/>
      <c r="J19" s="175"/>
      <c r="K19" s="17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</row>
    <row r="20">
      <c r="A20" s="38"/>
      <c r="B20" s="38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5"/>
      <c r="R20" s="146"/>
      <c r="S20" s="146"/>
      <c r="T20" s="146"/>
      <c r="U20" s="146"/>
      <c r="V20" s="146"/>
      <c r="W20" s="146"/>
      <c r="X20" s="146"/>
      <c r="Y20" s="146"/>
      <c r="Z20" s="146"/>
      <c r="AA20" s="146"/>
    </row>
    <row r="21">
      <c r="A21" s="38"/>
      <c r="B21" s="38"/>
      <c r="C21" s="146"/>
      <c r="D21" s="45"/>
      <c r="E21" s="177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</row>
    <row r="22">
      <c r="A22" s="38"/>
      <c r="B22" s="38"/>
      <c r="C22" s="146"/>
      <c r="D22" s="45"/>
      <c r="E22" s="177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</row>
    <row r="23">
      <c r="A23" s="38"/>
      <c r="B23" s="38"/>
      <c r="C23" s="146"/>
      <c r="D23" s="45"/>
      <c r="E23" s="177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</row>
    <row r="24">
      <c r="A24" s="38"/>
      <c r="B24" s="38"/>
      <c r="C24" s="146"/>
      <c r="D24" s="45"/>
      <c r="E24" s="177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</row>
    <row r="25">
      <c r="A25" s="38"/>
      <c r="B25" s="38"/>
      <c r="C25" s="146"/>
      <c r="D25" s="45"/>
      <c r="E25" s="177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</row>
    <row r="26">
      <c r="A26" s="38"/>
      <c r="B26" s="38"/>
      <c r="C26" s="146"/>
      <c r="D26" s="45"/>
      <c r="E26" s="177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</row>
    <row r="27">
      <c r="A27" s="38"/>
      <c r="B27" s="38"/>
      <c r="C27" s="146"/>
      <c r="D27" s="45"/>
      <c r="E27" s="177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</row>
    <row r="28">
      <c r="A28" s="38"/>
      <c r="B28" s="38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</row>
    <row r="29">
      <c r="A29" s="38"/>
      <c r="B29" s="38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</row>
    <row r="30">
      <c r="A30" s="38"/>
      <c r="B30" s="38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</row>
    <row r="31">
      <c r="A31" s="38"/>
      <c r="B31" s="38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</row>
    <row r="32">
      <c r="A32" s="38"/>
      <c r="B32" s="38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</row>
    <row r="33">
      <c r="A33" s="38"/>
      <c r="B33" s="38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</row>
    <row r="34">
      <c r="A34" s="38"/>
      <c r="B34" s="38"/>
      <c r="C34" s="146"/>
      <c r="D34" s="159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</row>
    <row r="35">
      <c r="A35" s="38"/>
      <c r="B35" s="38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</row>
    <row r="36">
      <c r="A36" s="38"/>
      <c r="B36" s="38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</row>
    <row r="37">
      <c r="A37" s="38"/>
      <c r="B37" s="38"/>
      <c r="C37" s="146"/>
      <c r="D37" s="146"/>
      <c r="E37" s="146"/>
      <c r="F37" s="146"/>
      <c r="G37" s="146"/>
      <c r="H37" s="146"/>
      <c r="I37" s="146"/>
      <c r="J37" s="159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</row>
    <row r="38">
      <c r="A38" s="38"/>
      <c r="B38" s="38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</row>
    <row r="39">
      <c r="A39" s="38"/>
      <c r="B39" s="38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</row>
    <row r="40">
      <c r="A40" s="38"/>
      <c r="B40" s="38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</row>
    <row r="41">
      <c r="A41" s="38"/>
      <c r="B41" s="38"/>
      <c r="C41" s="146"/>
      <c r="D41" s="159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</row>
    <row r="42">
      <c r="A42" s="38"/>
      <c r="B42" s="38"/>
      <c r="C42" s="146"/>
      <c r="D42" s="146"/>
      <c r="E42" s="146"/>
      <c r="F42" s="146"/>
      <c r="G42" s="146"/>
      <c r="H42" s="146"/>
      <c r="I42" s="146"/>
      <c r="J42" s="161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>
      <c r="A43" s="38"/>
      <c r="B43" s="38"/>
      <c r="C43" s="146"/>
      <c r="D43" s="146"/>
      <c r="E43" s="146"/>
      <c r="F43" s="146"/>
      <c r="G43" s="146"/>
      <c r="H43" s="146"/>
      <c r="I43" s="146"/>
      <c r="J43" s="161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>
      <c r="A44" s="38"/>
      <c r="B44" s="38"/>
      <c r="C44" s="146"/>
      <c r="D44" s="146"/>
      <c r="E44" s="146"/>
      <c r="F44" s="146"/>
      <c r="G44" s="146"/>
      <c r="H44" s="146"/>
      <c r="I44" s="146"/>
      <c r="J44" s="161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</row>
    <row r="45">
      <c r="A45" s="38"/>
      <c r="B45" s="38"/>
      <c r="C45" s="146"/>
      <c r="D45" s="146"/>
      <c r="E45" s="146"/>
      <c r="F45" s="146"/>
      <c r="G45" s="146"/>
      <c r="H45" s="146"/>
      <c r="I45" s="146"/>
      <c r="J45" s="161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</row>
    <row r="46">
      <c r="A46" s="38"/>
      <c r="B46" s="38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</row>
    <row r="47">
      <c r="A47" s="38"/>
      <c r="B47" s="38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</row>
    <row r="48">
      <c r="A48" s="38"/>
      <c r="B48" s="38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</row>
    <row r="49">
      <c r="A49" s="38"/>
      <c r="B49" s="38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>
      <c r="A50" s="38"/>
      <c r="B50" s="38"/>
      <c r="C50" s="146"/>
      <c r="D50" s="159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</row>
    <row r="51">
      <c r="A51" s="38"/>
      <c r="B51" s="38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</row>
    <row r="52">
      <c r="A52" s="38"/>
      <c r="B52" s="38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</row>
    <row r="53">
      <c r="A53" s="38"/>
      <c r="B53" s="38"/>
      <c r="C53" s="146"/>
      <c r="D53" s="171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</row>
    <row r="54">
      <c r="A54" s="38"/>
      <c r="B54" s="38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</row>
    <row r="55">
      <c r="A55" s="38"/>
      <c r="B55" s="38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</row>
    <row r="56">
      <c r="A56" s="38"/>
      <c r="B56" s="38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</row>
    <row r="57">
      <c r="A57" s="38"/>
      <c r="B57" s="38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</row>
    <row r="58">
      <c r="A58" s="38"/>
      <c r="B58" s="38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</row>
    <row r="59">
      <c r="A59" s="38"/>
      <c r="B59" s="38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</row>
    <row r="60">
      <c r="A60" s="38"/>
      <c r="B60" s="38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</row>
    <row r="61">
      <c r="A61" s="38"/>
      <c r="B61" s="38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</row>
    <row r="62">
      <c r="A62" s="38"/>
      <c r="B62" s="38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</row>
    <row r="63">
      <c r="A63" s="38"/>
      <c r="B63" s="38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</row>
    <row r="64">
      <c r="A64" s="38"/>
      <c r="B64" s="38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</row>
    <row r="65">
      <c r="A65" s="38"/>
      <c r="B65" s="38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</row>
    <row r="66">
      <c r="A66" s="38"/>
      <c r="B66" s="38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</row>
    <row r="67">
      <c r="A67" s="38"/>
      <c r="B67" s="3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</row>
    <row r="68">
      <c r="A68" s="38"/>
      <c r="B68" s="38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</row>
    <row r="69">
      <c r="A69" s="38"/>
      <c r="B69" s="38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</row>
    <row r="70">
      <c r="A70" s="38"/>
      <c r="B70" s="38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</row>
    <row r="71">
      <c r="A71" s="38"/>
      <c r="B71" s="38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</row>
    <row r="72">
      <c r="A72" s="38"/>
      <c r="B72" s="38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</row>
    <row r="73">
      <c r="A73" s="38"/>
      <c r="B73" s="38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</row>
    <row r="74">
      <c r="A74" s="38"/>
      <c r="B74" s="38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</row>
    <row r="75">
      <c r="A75" s="38"/>
      <c r="B75" s="38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</row>
    <row r="76">
      <c r="A76" s="38"/>
      <c r="B76" s="38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</row>
    <row r="77">
      <c r="A77" s="38"/>
      <c r="B77" s="38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</row>
    <row r="78">
      <c r="A78" s="38"/>
      <c r="B78" s="38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</row>
    <row r="79">
      <c r="A79" s="38"/>
      <c r="B79" s="38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</row>
    <row r="80">
      <c r="A80" s="38"/>
      <c r="B80" s="38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</row>
    <row r="81">
      <c r="A81" s="38"/>
      <c r="B81" s="38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</row>
    <row r="82">
      <c r="A82" s="38"/>
      <c r="B82" s="38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</row>
    <row r="83">
      <c r="A83" s="38"/>
      <c r="B83" s="38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</row>
    <row r="84">
      <c r="A84" s="38"/>
      <c r="B84" s="38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</row>
    <row r="85">
      <c r="A85" s="38"/>
      <c r="B85" s="38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</row>
    <row r="86">
      <c r="A86" s="38"/>
      <c r="B86" s="38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</row>
    <row r="87">
      <c r="A87" s="38"/>
      <c r="B87" s="38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</row>
    <row r="88">
      <c r="A88" s="38"/>
      <c r="B88" s="38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</row>
    <row r="89">
      <c r="A89" s="38"/>
      <c r="B89" s="38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</row>
    <row r="90">
      <c r="A90" s="38"/>
      <c r="B90" s="38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</row>
    <row r="91">
      <c r="A91" s="38"/>
      <c r="B91" s="38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</row>
    <row r="92">
      <c r="A92" s="38"/>
      <c r="B92" s="38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</row>
    <row r="93">
      <c r="A93" s="38"/>
      <c r="B93" s="38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</row>
    <row r="94">
      <c r="A94" s="38"/>
      <c r="B94" s="38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</row>
    <row r="95">
      <c r="A95" s="38"/>
      <c r="B95" s="38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</row>
    <row r="96">
      <c r="A96" s="38"/>
      <c r="B96" s="38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</row>
    <row r="97">
      <c r="A97" s="38"/>
      <c r="B97" s="38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</row>
    <row r="98">
      <c r="A98" s="38"/>
      <c r="B98" s="38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</row>
    <row r="99">
      <c r="A99" s="38"/>
      <c r="B99" s="38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</row>
    <row r="100">
      <c r="A100" s="38"/>
      <c r="B100" s="38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</row>
    <row r="101">
      <c r="A101" s="38"/>
      <c r="B101" s="38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</row>
    <row r="102">
      <c r="A102" s="38"/>
      <c r="B102" s="38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</row>
    <row r="103">
      <c r="A103" s="38"/>
      <c r="B103" s="38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</row>
    <row r="104">
      <c r="A104" s="38"/>
      <c r="B104" s="38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</row>
    <row r="105">
      <c r="A105" s="38"/>
      <c r="B105" s="38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</row>
    <row r="106">
      <c r="A106" s="38"/>
      <c r="B106" s="38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</row>
    <row r="107">
      <c r="A107" s="38"/>
      <c r="B107" s="38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</row>
    <row r="108">
      <c r="A108" s="38"/>
      <c r="B108" s="38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</row>
    <row r="109">
      <c r="A109" s="38"/>
      <c r="B109" s="38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</row>
    <row r="110">
      <c r="A110" s="38"/>
      <c r="B110" s="38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</row>
    <row r="111">
      <c r="A111" s="38"/>
      <c r="B111" s="38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</row>
    <row r="112">
      <c r="A112" s="38"/>
      <c r="B112" s="38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</row>
    <row r="113">
      <c r="A113" s="38"/>
      <c r="B113" s="38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</row>
    <row r="114">
      <c r="A114" s="38"/>
      <c r="B114" s="38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</row>
    <row r="115">
      <c r="A115" s="38"/>
      <c r="B115" s="38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</row>
    <row r="116">
      <c r="A116" s="38"/>
      <c r="B116" s="38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</row>
    <row r="117">
      <c r="A117" s="38"/>
      <c r="B117" s="38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</row>
    <row r="118">
      <c r="A118" s="38"/>
      <c r="B118" s="38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</row>
    <row r="119">
      <c r="A119" s="38"/>
      <c r="B119" s="38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</row>
    <row r="120">
      <c r="A120" s="38"/>
      <c r="B120" s="38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</row>
    <row r="121">
      <c r="A121" s="38"/>
      <c r="B121" s="38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</row>
    <row r="122">
      <c r="A122" s="38"/>
      <c r="B122" s="38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</row>
    <row r="123">
      <c r="A123" s="38"/>
      <c r="B123" s="38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</row>
    <row r="124">
      <c r="A124" s="38"/>
      <c r="B124" s="38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</row>
    <row r="125">
      <c r="A125" s="38"/>
      <c r="B125" s="38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</row>
    <row r="126">
      <c r="A126" s="38"/>
      <c r="B126" s="38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</row>
    <row r="127">
      <c r="A127" s="38"/>
      <c r="B127" s="38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</row>
    <row r="128">
      <c r="A128" s="38"/>
      <c r="B128" s="38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</row>
    <row r="129">
      <c r="A129" s="38"/>
      <c r="B129" s="38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</row>
    <row r="130">
      <c r="A130" s="38"/>
      <c r="B130" s="38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</row>
    <row r="131">
      <c r="A131" s="38"/>
      <c r="B131" s="38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</row>
    <row r="132">
      <c r="A132" s="38"/>
      <c r="B132" s="38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</row>
    <row r="133">
      <c r="A133" s="38"/>
      <c r="B133" s="38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</row>
    <row r="134">
      <c r="A134" s="38"/>
      <c r="B134" s="38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</row>
    <row r="135">
      <c r="A135" s="38"/>
      <c r="B135" s="38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</row>
    <row r="136">
      <c r="A136" s="38"/>
      <c r="B136" s="38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</row>
    <row r="137">
      <c r="A137" s="38"/>
      <c r="B137" s="38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</row>
    <row r="138">
      <c r="A138" s="38"/>
      <c r="B138" s="38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</row>
    <row r="139">
      <c r="A139" s="38"/>
      <c r="B139" s="38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</row>
    <row r="140">
      <c r="A140" s="38"/>
      <c r="B140" s="38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</row>
    <row r="141">
      <c r="A141" s="38"/>
      <c r="B141" s="38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</row>
    <row r="142">
      <c r="A142" s="38"/>
      <c r="B142" s="38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</row>
    <row r="143">
      <c r="A143" s="38"/>
      <c r="B143" s="38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</row>
    <row r="144">
      <c r="A144" s="38"/>
      <c r="B144" s="38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</row>
    <row r="145">
      <c r="A145" s="38"/>
      <c r="B145" s="38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</row>
    <row r="146">
      <c r="A146" s="38"/>
      <c r="B146" s="38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</row>
    <row r="147">
      <c r="A147" s="38"/>
      <c r="B147" s="38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</row>
    <row r="148">
      <c r="A148" s="38"/>
      <c r="B148" s="38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</row>
    <row r="149">
      <c r="A149" s="38"/>
      <c r="B149" s="38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</row>
    <row r="150">
      <c r="A150" s="38"/>
      <c r="B150" s="38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</row>
    <row r="151">
      <c r="A151" s="38"/>
      <c r="B151" s="38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</row>
    <row r="152">
      <c r="A152" s="38"/>
      <c r="B152" s="38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</row>
    <row r="153">
      <c r="A153" s="38"/>
      <c r="B153" s="38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</row>
    <row r="154">
      <c r="A154" s="38"/>
      <c r="B154" s="38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</row>
    <row r="155">
      <c r="A155" s="38"/>
      <c r="B155" s="38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</row>
    <row r="156">
      <c r="A156" s="38"/>
      <c r="B156" s="38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</row>
    <row r="157">
      <c r="A157" s="38"/>
      <c r="B157" s="38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</row>
    <row r="158">
      <c r="A158" s="38"/>
      <c r="B158" s="38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</row>
    <row r="159">
      <c r="A159" s="38"/>
      <c r="B159" s="38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</row>
    <row r="160">
      <c r="A160" s="38"/>
      <c r="B160" s="38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</row>
    <row r="161">
      <c r="A161" s="38"/>
      <c r="B161" s="38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</row>
    <row r="162">
      <c r="A162" s="38"/>
      <c r="B162" s="38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</row>
    <row r="163">
      <c r="A163" s="38"/>
      <c r="B163" s="38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</row>
    <row r="164">
      <c r="A164" s="38"/>
      <c r="B164" s="38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</row>
    <row r="165">
      <c r="A165" s="38"/>
      <c r="B165" s="38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</row>
    <row r="166">
      <c r="A166" s="38"/>
      <c r="B166" s="38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</row>
    <row r="167">
      <c r="A167" s="38"/>
      <c r="B167" s="38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</row>
    <row r="168">
      <c r="A168" s="38"/>
      <c r="B168" s="38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</row>
    <row r="169">
      <c r="A169" s="38"/>
      <c r="B169" s="38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</row>
    <row r="170">
      <c r="A170" s="38"/>
      <c r="B170" s="38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</row>
    <row r="171">
      <c r="A171" s="38"/>
      <c r="B171" s="38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</row>
    <row r="172">
      <c r="A172" s="38"/>
      <c r="B172" s="38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</row>
    <row r="173">
      <c r="A173" s="38"/>
      <c r="B173" s="38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</row>
    <row r="174">
      <c r="A174" s="38"/>
      <c r="B174" s="38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</row>
    <row r="175">
      <c r="A175" s="38"/>
      <c r="B175" s="38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</row>
    <row r="176">
      <c r="A176" s="38"/>
      <c r="B176" s="38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</row>
    <row r="177">
      <c r="A177" s="38"/>
      <c r="B177" s="38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</row>
    <row r="178">
      <c r="A178" s="38"/>
      <c r="B178" s="38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</row>
    <row r="179">
      <c r="A179" s="38"/>
      <c r="B179" s="38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</row>
    <row r="180">
      <c r="A180" s="38"/>
      <c r="B180" s="38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</row>
    <row r="181">
      <c r="A181" s="38"/>
      <c r="B181" s="38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</row>
    <row r="182">
      <c r="A182" s="38"/>
      <c r="B182" s="38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</row>
    <row r="183">
      <c r="A183" s="38"/>
      <c r="B183" s="38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</row>
    <row r="184">
      <c r="A184" s="38"/>
      <c r="B184" s="38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</row>
    <row r="185">
      <c r="A185" s="38"/>
      <c r="B185" s="38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</row>
    <row r="186">
      <c r="A186" s="38"/>
      <c r="B186" s="38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</row>
    <row r="187">
      <c r="A187" s="38"/>
      <c r="B187" s="38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</row>
    <row r="188">
      <c r="A188" s="38"/>
      <c r="B188" s="38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</row>
    <row r="189">
      <c r="A189" s="38"/>
      <c r="B189" s="38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</row>
    <row r="190">
      <c r="A190" s="38"/>
      <c r="B190" s="38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</row>
    <row r="191">
      <c r="A191" s="38"/>
      <c r="B191" s="38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</row>
    <row r="192">
      <c r="A192" s="38"/>
      <c r="B192" s="38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</row>
    <row r="193">
      <c r="A193" s="38"/>
      <c r="B193" s="38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</row>
    <row r="194">
      <c r="A194" s="38"/>
      <c r="B194" s="38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</row>
    <row r="195">
      <c r="A195" s="38"/>
      <c r="B195" s="38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</row>
    <row r="196">
      <c r="A196" s="38"/>
      <c r="B196" s="38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</row>
    <row r="197">
      <c r="A197" s="38"/>
      <c r="B197" s="38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</row>
    <row r="198">
      <c r="A198" s="38"/>
      <c r="B198" s="38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</row>
    <row r="199">
      <c r="A199" s="38"/>
      <c r="B199" s="38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</row>
    <row r="200">
      <c r="A200" s="38"/>
      <c r="B200" s="38"/>
      <c r="C200" s="146"/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</row>
    <row r="201">
      <c r="A201" s="38"/>
      <c r="B201" s="38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</row>
    <row r="202">
      <c r="A202" s="38"/>
      <c r="B202" s="38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  <c r="AA202" s="146"/>
    </row>
    <row r="203">
      <c r="A203" s="38"/>
      <c r="B203" s="38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</row>
    <row r="204">
      <c r="A204" s="38"/>
      <c r="B204" s="38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</row>
    <row r="205">
      <c r="A205" s="38"/>
      <c r="B205" s="38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</row>
    <row r="206">
      <c r="A206" s="38"/>
      <c r="B206" s="38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</row>
    <row r="207">
      <c r="A207" s="38"/>
      <c r="B207" s="38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</row>
    <row r="208">
      <c r="A208" s="38"/>
      <c r="B208" s="38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</row>
    <row r="209">
      <c r="A209" s="38"/>
      <c r="B209" s="38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</row>
    <row r="210">
      <c r="A210" s="38"/>
      <c r="B210" s="38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</row>
    <row r="211">
      <c r="A211" s="38"/>
      <c r="B211" s="38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  <c r="AA211" s="146"/>
    </row>
    <row r="212">
      <c r="A212" s="38"/>
      <c r="B212" s="38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  <c r="AA212" s="146"/>
    </row>
    <row r="213">
      <c r="A213" s="38"/>
      <c r="B213" s="38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</row>
    <row r="214">
      <c r="A214" s="38"/>
      <c r="B214" s="38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  <c r="AA214" s="146"/>
    </row>
    <row r="215">
      <c r="A215" s="38"/>
      <c r="B215" s="38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</row>
    <row r="216">
      <c r="A216" s="38"/>
      <c r="B216" s="38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</row>
    <row r="217">
      <c r="A217" s="38"/>
      <c r="B217" s="38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</row>
    <row r="218">
      <c r="A218" s="38"/>
      <c r="B218" s="38"/>
      <c r="C218" s="146"/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  <c r="AA218" s="146"/>
    </row>
    <row r="219">
      <c r="A219" s="38"/>
      <c r="B219" s="38"/>
      <c r="C219" s="146"/>
      <c r="D219" s="146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</row>
    <row r="220">
      <c r="A220" s="38"/>
      <c r="B220" s="38"/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  <c r="AA220" s="146"/>
    </row>
    <row r="221">
      <c r="A221" s="38"/>
      <c r="B221" s="38"/>
      <c r="C221" s="146"/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</row>
    <row r="222">
      <c r="A222" s="38"/>
      <c r="B222" s="38"/>
      <c r="C222" s="146"/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</row>
    <row r="223">
      <c r="A223" s="38"/>
      <c r="B223" s="38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</row>
    <row r="224">
      <c r="A224" s="38"/>
      <c r="B224" s="38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</row>
    <row r="225">
      <c r="A225" s="38"/>
      <c r="B225" s="38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  <c r="AA225" s="146"/>
    </row>
    <row r="226">
      <c r="A226" s="38"/>
      <c r="B226" s="38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  <c r="AA226" s="146"/>
    </row>
    <row r="227">
      <c r="A227" s="38"/>
      <c r="B227" s="38"/>
      <c r="C227" s="146"/>
      <c r="D227" s="146"/>
      <c r="E227" s="146"/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  <c r="AA227" s="146"/>
    </row>
    <row r="228">
      <c r="A228" s="38"/>
      <c r="B228" s="38"/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  <c r="AA228" s="146"/>
    </row>
    <row r="229">
      <c r="A229" s="38"/>
      <c r="B229" s="38"/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  <c r="AA229" s="146"/>
    </row>
    <row r="230">
      <c r="A230" s="38"/>
      <c r="B230" s="38"/>
      <c r="C230" s="146"/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146"/>
      <c r="Z230" s="146"/>
      <c r="AA230" s="146"/>
    </row>
    <row r="231">
      <c r="A231" s="38"/>
      <c r="B231" s="38"/>
      <c r="C231" s="146"/>
      <c r="D231" s="146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46"/>
      <c r="Y231" s="146"/>
      <c r="Z231" s="146"/>
      <c r="AA231" s="146"/>
    </row>
    <row r="232">
      <c r="A232" s="38"/>
      <c r="B232" s="38"/>
      <c r="C232" s="146"/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46"/>
      <c r="Y232" s="146"/>
      <c r="Z232" s="146"/>
      <c r="AA232" s="146"/>
    </row>
    <row r="233">
      <c r="A233" s="38"/>
      <c r="B233" s="38"/>
      <c r="C233" s="146"/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146"/>
      <c r="Z233" s="146"/>
      <c r="AA233" s="146"/>
    </row>
    <row r="234">
      <c r="A234" s="38"/>
      <c r="B234" s="38"/>
      <c r="C234" s="146"/>
      <c r="D234" s="146"/>
      <c r="E234" s="14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  <c r="AA234" s="146"/>
    </row>
    <row r="235">
      <c r="A235" s="38"/>
      <c r="B235" s="38"/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</row>
    <row r="236">
      <c r="A236" s="38"/>
      <c r="B236" s="38"/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  <c r="AA236" s="146"/>
    </row>
    <row r="237">
      <c r="A237" s="38"/>
      <c r="B237" s="38"/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  <c r="AA237" s="146"/>
    </row>
    <row r="238">
      <c r="A238" s="38"/>
      <c r="B238" s="38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  <c r="AA238" s="146"/>
    </row>
    <row r="239">
      <c r="A239" s="38"/>
      <c r="B239" s="38"/>
      <c r="C239" s="146"/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46"/>
      <c r="Y239" s="146"/>
      <c r="Z239" s="146"/>
      <c r="AA239" s="146"/>
    </row>
    <row r="240">
      <c r="A240" s="38"/>
      <c r="B240" s="38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  <c r="AA240" s="146"/>
    </row>
    <row r="241">
      <c r="A241" s="38"/>
      <c r="B241" s="38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  <c r="AA241" s="146"/>
    </row>
    <row r="242">
      <c r="A242" s="38"/>
      <c r="B242" s="38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  <c r="AA242" s="146"/>
    </row>
    <row r="243">
      <c r="A243" s="38"/>
      <c r="B243" s="38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  <c r="AA243" s="146"/>
    </row>
    <row r="244">
      <c r="A244" s="38"/>
      <c r="B244" s="38"/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46"/>
      <c r="Y244" s="146"/>
      <c r="Z244" s="146"/>
      <c r="AA244" s="146"/>
    </row>
    <row r="245">
      <c r="A245" s="38"/>
      <c r="B245" s="38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  <c r="AA245" s="146"/>
    </row>
    <row r="246">
      <c r="A246" s="38"/>
      <c r="B246" s="38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46"/>
      <c r="Y246" s="146"/>
      <c r="Z246" s="146"/>
      <c r="AA246" s="146"/>
    </row>
    <row r="247">
      <c r="A247" s="38"/>
      <c r="B247" s="38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</row>
    <row r="248">
      <c r="A248" s="38"/>
      <c r="B248" s="38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</row>
    <row r="249">
      <c r="A249" s="38"/>
      <c r="B249" s="38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  <c r="AA249" s="146"/>
    </row>
    <row r="250">
      <c r="A250" s="38"/>
      <c r="B250" s="38"/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  <c r="AA250" s="146"/>
    </row>
    <row r="251">
      <c r="A251" s="38"/>
      <c r="B251" s="38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46"/>
      <c r="Y251" s="146"/>
      <c r="Z251" s="146"/>
      <c r="AA251" s="146"/>
    </row>
    <row r="252">
      <c r="A252" s="38"/>
      <c r="B252" s="38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  <c r="AA252" s="146"/>
    </row>
    <row r="253">
      <c r="A253" s="38"/>
      <c r="B253" s="38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  <c r="Y253" s="146"/>
      <c r="Z253" s="146"/>
      <c r="AA253" s="146"/>
    </row>
    <row r="254">
      <c r="A254" s="38"/>
      <c r="B254" s="38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</row>
    <row r="255">
      <c r="A255" s="38"/>
      <c r="B255" s="38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  <c r="AA255" s="146"/>
    </row>
    <row r="256">
      <c r="A256" s="38"/>
      <c r="B256" s="38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  <c r="AA256" s="146"/>
    </row>
    <row r="257">
      <c r="A257" s="38"/>
      <c r="B257" s="38"/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46"/>
      <c r="Y257" s="146"/>
      <c r="Z257" s="146"/>
      <c r="AA257" s="146"/>
    </row>
    <row r="258">
      <c r="A258" s="38"/>
      <c r="B258" s="38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  <c r="AA258" s="146"/>
    </row>
    <row r="259">
      <c r="A259" s="38"/>
      <c r="B259" s="38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46"/>
      <c r="Y259" s="146"/>
      <c r="Z259" s="146"/>
      <c r="AA259" s="146"/>
    </row>
    <row r="260">
      <c r="A260" s="38"/>
      <c r="B260" s="38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</row>
    <row r="261">
      <c r="A261" s="38"/>
      <c r="B261" s="38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</row>
    <row r="262">
      <c r="A262" s="38"/>
      <c r="B262" s="38"/>
      <c r="C262" s="146"/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  <c r="AA262" s="146"/>
    </row>
    <row r="263">
      <c r="A263" s="38"/>
      <c r="B263" s="38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  <c r="AA263" s="146"/>
    </row>
    <row r="264">
      <c r="A264" s="38"/>
      <c r="B264" s="38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  <c r="AA264" s="146"/>
    </row>
    <row r="265">
      <c r="A265" s="38"/>
      <c r="B265" s="38"/>
      <c r="C265" s="146"/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  <c r="AA265" s="146"/>
    </row>
    <row r="266">
      <c r="A266" s="38"/>
      <c r="B266" s="38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  <c r="AA266" s="146"/>
    </row>
    <row r="267">
      <c r="A267" s="38"/>
      <c r="B267" s="38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  <c r="AA267" s="146"/>
    </row>
    <row r="268">
      <c r="A268" s="38"/>
      <c r="B268" s="38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  <c r="AA268" s="146"/>
    </row>
    <row r="269">
      <c r="A269" s="38"/>
      <c r="B269" s="38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146"/>
      <c r="Z269" s="146"/>
      <c r="AA269" s="146"/>
    </row>
    <row r="270">
      <c r="A270" s="38"/>
      <c r="B270" s="38"/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  <c r="AA270" s="146"/>
    </row>
    <row r="271">
      <c r="A271" s="38"/>
      <c r="B271" s="38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</row>
    <row r="272">
      <c r="A272" s="38"/>
      <c r="B272" s="38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  <c r="AA272" s="146"/>
    </row>
    <row r="273">
      <c r="A273" s="38"/>
      <c r="B273" s="38"/>
      <c r="C273" s="146"/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  <c r="AA273" s="146"/>
    </row>
    <row r="274">
      <c r="A274" s="38"/>
      <c r="B274" s="38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46"/>
      <c r="Y274" s="146"/>
      <c r="Z274" s="146"/>
      <c r="AA274" s="146"/>
    </row>
    <row r="275">
      <c r="A275" s="38"/>
      <c r="B275" s="38"/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  <c r="AA275" s="146"/>
    </row>
    <row r="276">
      <c r="A276" s="38"/>
      <c r="B276" s="38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</row>
    <row r="277">
      <c r="A277" s="38"/>
      <c r="B277" s="38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</row>
    <row r="278">
      <c r="A278" s="38"/>
      <c r="B278" s="38"/>
      <c r="C278" s="146"/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46"/>
      <c r="Y278" s="146"/>
      <c r="Z278" s="146"/>
      <c r="AA278" s="146"/>
    </row>
    <row r="279">
      <c r="A279" s="38"/>
      <c r="B279" s="38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46"/>
      <c r="Y279" s="146"/>
      <c r="Z279" s="146"/>
      <c r="AA279" s="146"/>
    </row>
    <row r="280">
      <c r="A280" s="38"/>
      <c r="B280" s="38"/>
      <c r="C280" s="146"/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  <c r="AA280" s="146"/>
    </row>
    <row r="281">
      <c r="A281" s="38"/>
      <c r="B281" s="38"/>
      <c r="C281" s="146"/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46"/>
      <c r="Y281" s="146"/>
      <c r="Z281" s="146"/>
      <c r="AA281" s="146"/>
    </row>
    <row r="282">
      <c r="A282" s="38"/>
      <c r="B282" s="38"/>
      <c r="C282" s="146"/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  <c r="AA282" s="146"/>
    </row>
    <row r="283">
      <c r="A283" s="38"/>
      <c r="B283" s="38"/>
      <c r="C283" s="146"/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46"/>
      <c r="Y283" s="146"/>
      <c r="Z283" s="146"/>
      <c r="AA283" s="146"/>
    </row>
    <row r="284">
      <c r="A284" s="38"/>
      <c r="B284" s="38"/>
      <c r="C284" s="146"/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46"/>
      <c r="Y284" s="146"/>
      <c r="Z284" s="146"/>
      <c r="AA284" s="146"/>
    </row>
    <row r="285">
      <c r="A285" s="38"/>
      <c r="B285" s="38"/>
      <c r="C285" s="146"/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46"/>
      <c r="Y285" s="146"/>
      <c r="Z285" s="146"/>
      <c r="AA285" s="146"/>
    </row>
    <row r="286">
      <c r="A286" s="38"/>
      <c r="B286" s="38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  <c r="AA286" s="146"/>
    </row>
    <row r="287">
      <c r="A287" s="38"/>
      <c r="B287" s="38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46"/>
      <c r="Y287" s="146"/>
      <c r="Z287" s="146"/>
      <c r="AA287" s="146"/>
    </row>
    <row r="288">
      <c r="A288" s="38"/>
      <c r="B288" s="38"/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6"/>
      <c r="Z288" s="146"/>
      <c r="AA288" s="146"/>
    </row>
    <row r="289">
      <c r="A289" s="38"/>
      <c r="B289" s="38"/>
      <c r="C289" s="146"/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146"/>
      <c r="Z289" s="146"/>
      <c r="AA289" s="146"/>
    </row>
    <row r="290">
      <c r="A290" s="38"/>
      <c r="B290" s="38"/>
      <c r="C290" s="146"/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46"/>
      <c r="Y290" s="146"/>
      <c r="Z290" s="146"/>
      <c r="AA290" s="146"/>
    </row>
    <row r="291">
      <c r="A291" s="38"/>
      <c r="B291" s="38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46"/>
      <c r="Y291" s="146"/>
      <c r="Z291" s="146"/>
      <c r="AA291" s="146"/>
    </row>
    <row r="292">
      <c r="A292" s="38"/>
      <c r="B292" s="38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  <c r="AA292" s="146"/>
    </row>
    <row r="293">
      <c r="A293" s="38"/>
      <c r="B293" s="38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46"/>
      <c r="Y293" s="146"/>
      <c r="Z293" s="146"/>
      <c r="AA293" s="146"/>
    </row>
    <row r="294">
      <c r="A294" s="38"/>
      <c r="B294" s="38"/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  <c r="AA294" s="146"/>
    </row>
    <row r="295">
      <c r="A295" s="38"/>
      <c r="B295" s="38"/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  <c r="AA295" s="146"/>
    </row>
    <row r="296">
      <c r="A296" s="38"/>
      <c r="B296" s="38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Y296" s="146"/>
      <c r="Z296" s="146"/>
      <c r="AA296" s="146"/>
    </row>
    <row r="297">
      <c r="A297" s="38"/>
      <c r="B297" s="38"/>
      <c r="C297" s="146"/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Y297" s="146"/>
      <c r="Z297" s="146"/>
      <c r="AA297" s="146"/>
    </row>
    <row r="298">
      <c r="A298" s="38"/>
      <c r="B298" s="38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  <c r="AA298" s="146"/>
    </row>
    <row r="299">
      <c r="A299" s="38"/>
      <c r="B299" s="38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  <c r="AA299" s="146"/>
    </row>
    <row r="300">
      <c r="A300" s="38"/>
      <c r="B300" s="38"/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  <c r="AA300" s="146"/>
    </row>
    <row r="301">
      <c r="A301" s="38"/>
      <c r="B301" s="38"/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  <c r="AA301" s="146"/>
    </row>
    <row r="302">
      <c r="A302" s="38"/>
      <c r="B302" s="38"/>
      <c r="C302" s="146"/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  <c r="AA302" s="146"/>
    </row>
    <row r="303">
      <c r="A303" s="38"/>
      <c r="B303" s="38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46"/>
      <c r="Y303" s="146"/>
      <c r="Z303" s="146"/>
      <c r="AA303" s="146"/>
    </row>
    <row r="304">
      <c r="A304" s="38"/>
      <c r="B304" s="38"/>
      <c r="C304" s="146"/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  <c r="AA304" s="146"/>
    </row>
    <row r="305">
      <c r="A305" s="38"/>
      <c r="B305" s="38"/>
      <c r="C305" s="146"/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46"/>
      <c r="Y305" s="146"/>
      <c r="Z305" s="146"/>
      <c r="AA305" s="146"/>
    </row>
    <row r="306">
      <c r="A306" s="38"/>
      <c r="B306" s="38"/>
      <c r="C306" s="146"/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  <c r="AA306" s="146"/>
    </row>
    <row r="307">
      <c r="A307" s="38"/>
      <c r="B307" s="38"/>
      <c r="C307" s="146"/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46"/>
      <c r="Y307" s="146"/>
      <c r="Z307" s="146"/>
      <c r="AA307" s="146"/>
    </row>
    <row r="308">
      <c r="A308" s="38"/>
      <c r="B308" s="38"/>
      <c r="C308" s="146"/>
      <c r="D308" s="146"/>
      <c r="E308" s="146"/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Y308" s="146"/>
      <c r="Z308" s="146"/>
      <c r="AA308" s="146"/>
    </row>
    <row r="309">
      <c r="A309" s="38"/>
      <c r="B309" s="38"/>
      <c r="C309" s="146"/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Y309" s="146"/>
      <c r="Z309" s="146"/>
      <c r="AA309" s="146"/>
    </row>
    <row r="310">
      <c r="A310" s="38"/>
      <c r="B310" s="38"/>
      <c r="C310" s="146"/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  <c r="Y310" s="146"/>
      <c r="Z310" s="146"/>
      <c r="AA310" s="146"/>
    </row>
    <row r="311">
      <c r="A311" s="38"/>
      <c r="B311" s="38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  <c r="AA311" s="146"/>
    </row>
    <row r="312">
      <c r="A312" s="38"/>
      <c r="B312" s="38"/>
      <c r="C312" s="146"/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46"/>
      <c r="Y312" s="146"/>
      <c r="Z312" s="146"/>
      <c r="AA312" s="146"/>
    </row>
    <row r="313">
      <c r="A313" s="38"/>
      <c r="B313" s="38"/>
      <c r="C313" s="146"/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  <c r="AA313" s="146"/>
    </row>
    <row r="314">
      <c r="A314" s="38"/>
      <c r="B314" s="38"/>
      <c r="C314" s="146"/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46"/>
      <c r="Y314" s="146"/>
      <c r="Z314" s="146"/>
      <c r="AA314" s="146"/>
    </row>
    <row r="315">
      <c r="A315" s="38"/>
      <c r="B315" s="38"/>
      <c r="C315" s="146"/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46"/>
      <c r="Y315" s="146"/>
      <c r="Z315" s="146"/>
      <c r="AA315" s="146"/>
    </row>
    <row r="316">
      <c r="A316" s="38"/>
      <c r="B316" s="38"/>
      <c r="C316" s="146"/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46"/>
      <c r="Y316" s="146"/>
      <c r="Z316" s="146"/>
      <c r="AA316" s="146"/>
    </row>
    <row r="317">
      <c r="A317" s="38"/>
      <c r="B317" s="38"/>
      <c r="C317" s="146"/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46"/>
      <c r="Y317" s="146"/>
      <c r="Z317" s="146"/>
      <c r="AA317" s="146"/>
    </row>
    <row r="318">
      <c r="A318" s="38"/>
      <c r="B318" s="38"/>
      <c r="C318" s="146"/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46"/>
      <c r="Y318" s="146"/>
      <c r="Z318" s="146"/>
      <c r="AA318" s="146"/>
    </row>
    <row r="319">
      <c r="A319" s="38"/>
      <c r="B319" s="38"/>
      <c r="C319" s="146"/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46"/>
      <c r="Y319" s="146"/>
      <c r="Z319" s="146"/>
      <c r="AA319" s="146"/>
    </row>
    <row r="320">
      <c r="A320" s="38"/>
      <c r="B320" s="38"/>
      <c r="C320" s="146"/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  <c r="AA320" s="146"/>
    </row>
    <row r="321">
      <c r="A321" s="38"/>
      <c r="B321" s="38"/>
      <c r="C321" s="146"/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  <c r="AA321" s="146"/>
    </row>
    <row r="322">
      <c r="A322" s="38"/>
      <c r="B322" s="38"/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  <c r="AA322" s="146"/>
    </row>
    <row r="323">
      <c r="A323" s="38"/>
      <c r="B323" s="38"/>
      <c r="C323" s="146"/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Y323" s="146"/>
      <c r="Z323" s="146"/>
      <c r="AA323" s="146"/>
    </row>
    <row r="324">
      <c r="A324" s="38"/>
      <c r="B324" s="38"/>
      <c r="C324" s="146"/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  <c r="AA324" s="146"/>
    </row>
    <row r="325">
      <c r="A325" s="38"/>
      <c r="B325" s="38"/>
      <c r="C325" s="146"/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  <c r="AA325" s="146"/>
    </row>
    <row r="326">
      <c r="A326" s="38"/>
      <c r="B326" s="38"/>
      <c r="C326" s="146"/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  <c r="AA326" s="146"/>
    </row>
    <row r="327">
      <c r="A327" s="38"/>
      <c r="B327" s="38"/>
      <c r="C327" s="146"/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  <c r="AA327" s="146"/>
    </row>
    <row r="328">
      <c r="A328" s="38"/>
      <c r="B328" s="38"/>
      <c r="C328" s="146"/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46"/>
      <c r="Y328" s="146"/>
      <c r="Z328" s="146"/>
      <c r="AA328" s="146"/>
    </row>
    <row r="329">
      <c r="A329" s="38"/>
      <c r="B329" s="38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  <c r="AA329" s="146"/>
    </row>
    <row r="330">
      <c r="A330" s="38"/>
      <c r="B330" s="38"/>
      <c r="C330" s="146"/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46"/>
      <c r="Y330" s="146"/>
      <c r="Z330" s="146"/>
      <c r="AA330" s="146"/>
    </row>
    <row r="331">
      <c r="A331" s="38"/>
      <c r="B331" s="38"/>
      <c r="C331" s="146"/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46"/>
      <c r="Y331" s="146"/>
      <c r="Z331" s="146"/>
      <c r="AA331" s="146"/>
    </row>
    <row r="332">
      <c r="A332" s="38"/>
      <c r="B332" s="38"/>
      <c r="C332" s="146"/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6"/>
      <c r="Z332" s="146"/>
      <c r="AA332" s="146"/>
    </row>
    <row r="333">
      <c r="A333" s="38"/>
      <c r="B333" s="38"/>
      <c r="C333" s="146"/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  <c r="Y333" s="146"/>
      <c r="Z333" s="146"/>
      <c r="AA333" s="146"/>
    </row>
    <row r="334">
      <c r="A334" s="38"/>
      <c r="B334" s="38"/>
      <c r="C334" s="146"/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46"/>
      <c r="Y334" s="146"/>
      <c r="Z334" s="146"/>
      <c r="AA334" s="146"/>
    </row>
    <row r="335">
      <c r="A335" s="38"/>
      <c r="B335" s="38"/>
      <c r="C335" s="146"/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46"/>
      <c r="Y335" s="146"/>
      <c r="Z335" s="146"/>
      <c r="AA335" s="146"/>
    </row>
    <row r="336">
      <c r="A336" s="38"/>
      <c r="B336" s="38"/>
      <c r="C336" s="146"/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46"/>
      <c r="Y336" s="146"/>
      <c r="Z336" s="146"/>
      <c r="AA336" s="146"/>
    </row>
    <row r="337">
      <c r="A337" s="38"/>
      <c r="B337" s="38"/>
      <c r="C337" s="146"/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Y337" s="146"/>
      <c r="Z337" s="146"/>
      <c r="AA337" s="146"/>
    </row>
    <row r="338">
      <c r="A338" s="38"/>
      <c r="B338" s="38"/>
      <c r="C338" s="146"/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Y338" s="146"/>
      <c r="Z338" s="146"/>
      <c r="AA338" s="146"/>
    </row>
    <row r="339">
      <c r="A339" s="38"/>
      <c r="B339" s="38"/>
      <c r="C339" s="146"/>
      <c r="D339" s="146"/>
      <c r="E339" s="146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46"/>
      <c r="Y339" s="146"/>
      <c r="Z339" s="146"/>
      <c r="AA339" s="146"/>
    </row>
    <row r="340">
      <c r="A340" s="38"/>
      <c r="B340" s="38"/>
      <c r="C340" s="146"/>
      <c r="D340" s="146"/>
      <c r="E340" s="146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46"/>
      <c r="Y340" s="146"/>
      <c r="Z340" s="146"/>
      <c r="AA340" s="146"/>
    </row>
    <row r="341">
      <c r="A341" s="38"/>
      <c r="B341" s="38"/>
      <c r="C341" s="146"/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46"/>
      <c r="Y341" s="146"/>
      <c r="Z341" s="146"/>
      <c r="AA341" s="146"/>
    </row>
    <row r="342">
      <c r="A342" s="38"/>
      <c r="B342" s="38"/>
      <c r="C342" s="146"/>
      <c r="D342" s="146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46"/>
      <c r="Y342" s="146"/>
      <c r="Z342" s="146"/>
      <c r="AA342" s="146"/>
    </row>
    <row r="343">
      <c r="A343" s="38"/>
      <c r="B343" s="38"/>
      <c r="C343" s="146"/>
      <c r="D343" s="146"/>
      <c r="E343" s="146"/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46"/>
      <c r="Y343" s="146"/>
      <c r="Z343" s="146"/>
      <c r="AA343" s="146"/>
    </row>
    <row r="344">
      <c r="A344" s="38"/>
      <c r="B344" s="38"/>
      <c r="C344" s="146"/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46"/>
      <c r="Y344" s="146"/>
      <c r="Z344" s="146"/>
      <c r="AA344" s="146"/>
    </row>
    <row r="345">
      <c r="A345" s="38"/>
      <c r="B345" s="38"/>
      <c r="C345" s="146"/>
      <c r="D345" s="146"/>
      <c r="E345" s="146"/>
      <c r="F345" s="146"/>
      <c r="G345" s="146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46"/>
      <c r="Y345" s="146"/>
      <c r="Z345" s="146"/>
      <c r="AA345" s="146"/>
    </row>
    <row r="346">
      <c r="A346" s="38"/>
      <c r="B346" s="38"/>
      <c r="C346" s="146"/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  <c r="AA346" s="146"/>
    </row>
    <row r="347">
      <c r="A347" s="38"/>
      <c r="B347" s="38"/>
      <c r="C347" s="146"/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46"/>
      <c r="Y347" s="146"/>
      <c r="Z347" s="146"/>
      <c r="AA347" s="146"/>
    </row>
    <row r="348">
      <c r="A348" s="38"/>
      <c r="B348" s="38"/>
      <c r="C348" s="146"/>
      <c r="D348" s="146"/>
      <c r="E348" s="146"/>
      <c r="F348" s="146"/>
      <c r="G348" s="146"/>
      <c r="H348" s="146"/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46"/>
      <c r="Y348" s="146"/>
      <c r="Z348" s="146"/>
      <c r="AA348" s="146"/>
    </row>
    <row r="349">
      <c r="A349" s="38"/>
      <c r="B349" s="38"/>
      <c r="C349" s="146"/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46"/>
      <c r="Y349" s="146"/>
      <c r="Z349" s="146"/>
      <c r="AA349" s="146"/>
    </row>
    <row r="350">
      <c r="A350" s="38"/>
      <c r="B350" s="38"/>
      <c r="C350" s="146"/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46"/>
      <c r="Y350" s="146"/>
      <c r="Z350" s="146"/>
      <c r="AA350" s="146"/>
    </row>
    <row r="351">
      <c r="A351" s="38"/>
      <c r="B351" s="38"/>
      <c r="C351" s="146"/>
      <c r="D351" s="146"/>
      <c r="E351" s="146"/>
      <c r="F351" s="146"/>
      <c r="G351" s="146"/>
      <c r="H351" s="146"/>
      <c r="I351" s="146"/>
      <c r="J351" s="146"/>
      <c r="K351" s="146"/>
      <c r="L351" s="146"/>
      <c r="M351" s="146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46"/>
      <c r="Y351" s="146"/>
      <c r="Z351" s="146"/>
      <c r="AA351" s="146"/>
    </row>
    <row r="352">
      <c r="A352" s="38"/>
      <c r="B352" s="38"/>
      <c r="C352" s="146"/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46"/>
      <c r="Y352" s="146"/>
      <c r="Z352" s="146"/>
      <c r="AA352" s="146"/>
    </row>
    <row r="353">
      <c r="A353" s="38"/>
      <c r="B353" s="38"/>
      <c r="C353" s="146"/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46"/>
      <c r="Y353" s="146"/>
      <c r="Z353" s="146"/>
      <c r="AA353" s="146"/>
    </row>
    <row r="354">
      <c r="A354" s="38"/>
      <c r="B354" s="38"/>
      <c r="C354" s="146"/>
      <c r="D354" s="146"/>
      <c r="E354" s="146"/>
      <c r="F354" s="146"/>
      <c r="G354" s="146"/>
      <c r="H354" s="146"/>
      <c r="I354" s="146"/>
      <c r="J354" s="146"/>
      <c r="K354" s="146"/>
      <c r="L354" s="146"/>
      <c r="M354" s="146"/>
      <c r="N354" s="146"/>
      <c r="O354" s="146"/>
      <c r="P354" s="146"/>
      <c r="Q354" s="146"/>
      <c r="R354" s="146"/>
      <c r="S354" s="146"/>
      <c r="T354" s="146"/>
      <c r="U354" s="146"/>
      <c r="V354" s="146"/>
      <c r="W354" s="146"/>
      <c r="X354" s="146"/>
      <c r="Y354" s="146"/>
      <c r="Z354" s="146"/>
      <c r="AA354" s="146"/>
    </row>
    <row r="355">
      <c r="A355" s="38"/>
      <c r="B355" s="38"/>
      <c r="C355" s="146"/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46"/>
      <c r="Y355" s="146"/>
      <c r="Z355" s="146"/>
      <c r="AA355" s="146"/>
    </row>
    <row r="356">
      <c r="A356" s="38"/>
      <c r="B356" s="38"/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6"/>
      <c r="Z356" s="146"/>
      <c r="AA356" s="146"/>
    </row>
    <row r="357">
      <c r="A357" s="38"/>
      <c r="B357" s="38"/>
      <c r="C357" s="146"/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46"/>
      <c r="Y357" s="146"/>
      <c r="Z357" s="146"/>
      <c r="AA357" s="146"/>
    </row>
    <row r="358">
      <c r="A358" s="38"/>
      <c r="B358" s="38"/>
      <c r="C358" s="146"/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146"/>
      <c r="Q358" s="146"/>
      <c r="R358" s="146"/>
      <c r="S358" s="146"/>
      <c r="T358" s="146"/>
      <c r="U358" s="146"/>
      <c r="V358" s="146"/>
      <c r="W358" s="146"/>
      <c r="X358" s="146"/>
      <c r="Y358" s="146"/>
      <c r="Z358" s="146"/>
      <c r="AA358" s="146"/>
    </row>
    <row r="359">
      <c r="A359" s="38"/>
      <c r="B359" s="38"/>
      <c r="C359" s="146"/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46"/>
      <c r="Y359" s="146"/>
      <c r="Z359" s="146"/>
      <c r="AA359" s="146"/>
    </row>
    <row r="360">
      <c r="A360" s="38"/>
      <c r="B360" s="38"/>
      <c r="C360" s="146"/>
      <c r="D360" s="146"/>
      <c r="E360" s="146"/>
      <c r="F360" s="146"/>
      <c r="G360" s="146"/>
      <c r="H360" s="146"/>
      <c r="I360" s="146"/>
      <c r="J360" s="146"/>
      <c r="K360" s="146"/>
      <c r="L360" s="146"/>
      <c r="M360" s="146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46"/>
      <c r="Y360" s="146"/>
      <c r="Z360" s="146"/>
      <c r="AA360" s="146"/>
    </row>
    <row r="361">
      <c r="A361" s="38"/>
      <c r="B361" s="38"/>
      <c r="C361" s="146"/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146"/>
      <c r="Q361" s="146"/>
      <c r="R361" s="146"/>
      <c r="S361" s="146"/>
      <c r="T361" s="146"/>
      <c r="U361" s="146"/>
      <c r="V361" s="146"/>
      <c r="W361" s="146"/>
      <c r="X361" s="146"/>
      <c r="Y361" s="146"/>
      <c r="Z361" s="146"/>
      <c r="AA361" s="146"/>
    </row>
    <row r="362">
      <c r="A362" s="38"/>
      <c r="B362" s="38"/>
      <c r="C362" s="146"/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  <c r="AA362" s="146"/>
    </row>
    <row r="363">
      <c r="A363" s="38"/>
      <c r="B363" s="38"/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46"/>
      <c r="Y363" s="146"/>
      <c r="Z363" s="146"/>
      <c r="AA363" s="146"/>
    </row>
    <row r="364">
      <c r="A364" s="38"/>
      <c r="B364" s="38"/>
      <c r="C364" s="146"/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6"/>
      <c r="T364" s="146"/>
      <c r="U364" s="146"/>
      <c r="V364" s="146"/>
      <c r="W364" s="146"/>
      <c r="X364" s="146"/>
      <c r="Y364" s="146"/>
      <c r="Z364" s="146"/>
      <c r="AA364" s="146"/>
    </row>
    <row r="365">
      <c r="A365" s="38"/>
      <c r="B365" s="38"/>
      <c r="C365" s="146"/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46"/>
      <c r="Y365" s="146"/>
      <c r="Z365" s="146"/>
      <c r="AA365" s="146"/>
    </row>
    <row r="366">
      <c r="A366" s="38"/>
      <c r="B366" s="38"/>
      <c r="C366" s="146"/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46"/>
      <c r="Y366" s="146"/>
      <c r="Z366" s="146"/>
      <c r="AA366" s="146"/>
    </row>
    <row r="367">
      <c r="A367" s="38"/>
      <c r="B367" s="38"/>
      <c r="C367" s="146"/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  <c r="AA367" s="146"/>
    </row>
    <row r="368">
      <c r="A368" s="38"/>
      <c r="B368" s="38"/>
      <c r="C368" s="146"/>
      <c r="D368" s="146"/>
      <c r="E368" s="146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46"/>
      <c r="Y368" s="146"/>
      <c r="Z368" s="146"/>
      <c r="AA368" s="146"/>
    </row>
    <row r="369">
      <c r="A369" s="38"/>
      <c r="B369" s="38"/>
      <c r="C369" s="146"/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46"/>
      <c r="Y369" s="146"/>
      <c r="Z369" s="146"/>
      <c r="AA369" s="146"/>
    </row>
    <row r="370">
      <c r="A370" s="38"/>
      <c r="B370" s="38"/>
      <c r="C370" s="146"/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46"/>
      <c r="Y370" s="146"/>
      <c r="Z370" s="146"/>
      <c r="AA370" s="146"/>
    </row>
    <row r="371">
      <c r="A371" s="38"/>
      <c r="B371" s="38"/>
      <c r="C371" s="146"/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46"/>
      <c r="Y371" s="146"/>
      <c r="Z371" s="146"/>
      <c r="AA371" s="146"/>
    </row>
    <row r="372">
      <c r="A372" s="38"/>
      <c r="B372" s="38"/>
      <c r="C372" s="146"/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46"/>
      <c r="Y372" s="146"/>
      <c r="Z372" s="146"/>
      <c r="AA372" s="146"/>
    </row>
    <row r="373">
      <c r="A373" s="38"/>
      <c r="B373" s="38"/>
      <c r="C373" s="146"/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46"/>
      <c r="Y373" s="146"/>
      <c r="Z373" s="146"/>
      <c r="AA373" s="146"/>
    </row>
    <row r="374">
      <c r="A374" s="38"/>
      <c r="B374" s="38"/>
      <c r="C374" s="146"/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6"/>
      <c r="Q374" s="146"/>
      <c r="R374" s="146"/>
      <c r="S374" s="146"/>
      <c r="T374" s="146"/>
      <c r="U374" s="146"/>
      <c r="V374" s="146"/>
      <c r="W374" s="146"/>
      <c r="X374" s="146"/>
      <c r="Y374" s="146"/>
      <c r="Z374" s="146"/>
      <c r="AA374" s="146"/>
    </row>
    <row r="375">
      <c r="A375" s="38"/>
      <c r="B375" s="38"/>
      <c r="C375" s="146"/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46"/>
      <c r="Y375" s="146"/>
      <c r="Z375" s="146"/>
      <c r="AA375" s="146"/>
    </row>
    <row r="376">
      <c r="A376" s="38"/>
      <c r="B376" s="38"/>
      <c r="C376" s="146"/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46"/>
      <c r="Y376" s="146"/>
      <c r="Z376" s="146"/>
      <c r="AA376" s="146"/>
    </row>
    <row r="377">
      <c r="A377" s="38"/>
      <c r="B377" s="38"/>
      <c r="C377" s="146"/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46"/>
      <c r="Y377" s="146"/>
      <c r="Z377" s="146"/>
      <c r="AA377" s="146"/>
    </row>
    <row r="378">
      <c r="A378" s="38"/>
      <c r="B378" s="38"/>
      <c r="C378" s="146"/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46"/>
      <c r="Y378" s="146"/>
      <c r="Z378" s="146"/>
      <c r="AA378" s="146"/>
    </row>
    <row r="379">
      <c r="A379" s="38"/>
      <c r="B379" s="38"/>
      <c r="C379" s="146"/>
      <c r="D379" s="146"/>
      <c r="E379" s="146"/>
      <c r="F379" s="146"/>
      <c r="G379" s="146"/>
      <c r="H379" s="146"/>
      <c r="I379" s="146"/>
      <c r="J379" s="146"/>
      <c r="K379" s="146"/>
      <c r="L379" s="146"/>
      <c r="M379" s="146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46"/>
      <c r="Y379" s="146"/>
      <c r="Z379" s="146"/>
      <c r="AA379" s="146"/>
    </row>
    <row r="380">
      <c r="A380" s="38"/>
      <c r="B380" s="38"/>
      <c r="C380" s="146"/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46"/>
      <c r="Y380" s="146"/>
      <c r="Z380" s="146"/>
      <c r="AA380" s="146"/>
    </row>
    <row r="381">
      <c r="A381" s="38"/>
      <c r="B381" s="38"/>
      <c r="C381" s="146"/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46"/>
      <c r="O381" s="146"/>
      <c r="P381" s="146"/>
      <c r="Q381" s="146"/>
      <c r="R381" s="146"/>
      <c r="S381" s="146"/>
      <c r="T381" s="146"/>
      <c r="U381" s="146"/>
      <c r="V381" s="146"/>
      <c r="W381" s="146"/>
      <c r="X381" s="146"/>
      <c r="Y381" s="146"/>
      <c r="Z381" s="146"/>
      <c r="AA381" s="146"/>
    </row>
    <row r="382">
      <c r="A382" s="38"/>
      <c r="B382" s="38"/>
      <c r="C382" s="146"/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46"/>
      <c r="Y382" s="146"/>
      <c r="Z382" s="146"/>
      <c r="AA382" s="146"/>
    </row>
    <row r="383">
      <c r="A383" s="38"/>
      <c r="B383" s="38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</row>
    <row r="384">
      <c r="A384" s="38"/>
      <c r="B384" s="38"/>
      <c r="C384" s="146"/>
      <c r="D384" s="146"/>
      <c r="E384" s="146"/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  <c r="AA384" s="146"/>
    </row>
    <row r="385">
      <c r="A385" s="38"/>
      <c r="B385" s="38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  <c r="AA385" s="146"/>
    </row>
    <row r="386">
      <c r="A386" s="38"/>
      <c r="B386" s="38"/>
      <c r="C386" s="146"/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46"/>
      <c r="Y386" s="146"/>
      <c r="Z386" s="146"/>
      <c r="AA386" s="146"/>
    </row>
    <row r="387">
      <c r="A387" s="38"/>
      <c r="B387" s="38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</row>
    <row r="388">
      <c r="A388" s="38"/>
      <c r="B388" s="38"/>
      <c r="C388" s="146"/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46"/>
      <c r="Y388" s="146"/>
      <c r="Z388" s="146"/>
      <c r="AA388" s="146"/>
    </row>
    <row r="389">
      <c r="A389" s="38"/>
      <c r="B389" s="38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6"/>
      <c r="Q389" s="146"/>
      <c r="R389" s="146"/>
      <c r="S389" s="146"/>
      <c r="T389" s="146"/>
      <c r="U389" s="146"/>
      <c r="V389" s="146"/>
      <c r="W389" s="146"/>
      <c r="X389" s="146"/>
      <c r="Y389" s="146"/>
      <c r="Z389" s="146"/>
      <c r="AA389" s="146"/>
    </row>
    <row r="390">
      <c r="A390" s="38"/>
      <c r="B390" s="38"/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6"/>
      <c r="Z390" s="146"/>
      <c r="AA390" s="146"/>
    </row>
    <row r="391">
      <c r="A391" s="38"/>
      <c r="B391" s="38"/>
      <c r="C391" s="146"/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6"/>
      <c r="Q391" s="146"/>
      <c r="R391" s="146"/>
      <c r="S391" s="146"/>
      <c r="T391" s="146"/>
      <c r="U391" s="146"/>
      <c r="V391" s="146"/>
      <c r="W391" s="146"/>
      <c r="X391" s="146"/>
      <c r="Y391" s="146"/>
      <c r="Z391" s="146"/>
      <c r="AA391" s="146"/>
    </row>
    <row r="392">
      <c r="A392" s="38"/>
      <c r="B392" s="38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46"/>
      <c r="Y392" s="146"/>
      <c r="Z392" s="146"/>
      <c r="AA392" s="146"/>
    </row>
    <row r="393">
      <c r="A393" s="38"/>
      <c r="B393" s="38"/>
      <c r="C393" s="146"/>
      <c r="D393" s="146"/>
      <c r="E393" s="146"/>
      <c r="F393" s="146"/>
      <c r="G393" s="146"/>
      <c r="H393" s="146"/>
      <c r="I393" s="146"/>
      <c r="J393" s="146"/>
      <c r="K393" s="146"/>
      <c r="L393" s="146"/>
      <c r="M393" s="146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46"/>
      <c r="Y393" s="146"/>
      <c r="Z393" s="146"/>
      <c r="AA393" s="146"/>
    </row>
    <row r="394">
      <c r="A394" s="38"/>
      <c r="B394" s="38"/>
      <c r="C394" s="146"/>
      <c r="D394" s="146"/>
      <c r="E394" s="146"/>
      <c r="F394" s="146"/>
      <c r="G394" s="146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  <c r="Y394" s="146"/>
      <c r="Z394" s="146"/>
      <c r="AA394" s="146"/>
    </row>
    <row r="395">
      <c r="A395" s="38"/>
      <c r="B395" s="38"/>
      <c r="C395" s="146"/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146"/>
      <c r="Q395" s="146"/>
      <c r="R395" s="146"/>
      <c r="S395" s="146"/>
      <c r="T395" s="146"/>
      <c r="U395" s="146"/>
      <c r="V395" s="146"/>
      <c r="W395" s="146"/>
      <c r="X395" s="146"/>
      <c r="Y395" s="146"/>
      <c r="Z395" s="146"/>
      <c r="AA395" s="146"/>
    </row>
    <row r="396">
      <c r="A396" s="38"/>
      <c r="B396" s="38"/>
      <c r="C396" s="146"/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46"/>
      <c r="Y396" s="146"/>
      <c r="Z396" s="146"/>
      <c r="AA396" s="146"/>
    </row>
    <row r="397">
      <c r="A397" s="38"/>
      <c r="B397" s="38"/>
      <c r="C397" s="146"/>
      <c r="D397" s="146"/>
      <c r="E397" s="146"/>
      <c r="F397" s="146"/>
      <c r="G397" s="146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46"/>
      <c r="Y397" s="146"/>
      <c r="Z397" s="146"/>
      <c r="AA397" s="146"/>
    </row>
    <row r="398">
      <c r="A398" s="38"/>
      <c r="B398" s="38"/>
      <c r="C398" s="146"/>
      <c r="D398" s="146"/>
      <c r="E398" s="146"/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46"/>
      <c r="Y398" s="146"/>
      <c r="Z398" s="146"/>
      <c r="AA398" s="146"/>
    </row>
    <row r="399">
      <c r="A399" s="38"/>
      <c r="B399" s="38"/>
      <c r="C399" s="146"/>
      <c r="D399" s="146"/>
      <c r="E399" s="146"/>
      <c r="F399" s="146"/>
      <c r="G399" s="146"/>
      <c r="H399" s="146"/>
      <c r="I399" s="146"/>
      <c r="J399" s="146"/>
      <c r="K399" s="146"/>
      <c r="L399" s="146"/>
      <c r="M399" s="146"/>
      <c r="N399" s="146"/>
      <c r="O399" s="146"/>
      <c r="P399" s="146"/>
      <c r="Q399" s="146"/>
      <c r="R399" s="146"/>
      <c r="S399" s="146"/>
      <c r="T399" s="146"/>
      <c r="U399" s="146"/>
      <c r="V399" s="146"/>
      <c r="W399" s="146"/>
      <c r="X399" s="146"/>
      <c r="Y399" s="146"/>
      <c r="Z399" s="146"/>
      <c r="AA399" s="146"/>
    </row>
    <row r="400">
      <c r="A400" s="38"/>
      <c r="B400" s="38"/>
      <c r="C400" s="146"/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46"/>
      <c r="Y400" s="146"/>
      <c r="Z400" s="146"/>
      <c r="AA400" s="146"/>
    </row>
    <row r="401">
      <c r="A401" s="38"/>
      <c r="B401" s="38"/>
      <c r="C401" s="146"/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46"/>
      <c r="Y401" s="146"/>
      <c r="Z401" s="146"/>
      <c r="AA401" s="146"/>
    </row>
    <row r="402">
      <c r="A402" s="38"/>
      <c r="B402" s="38"/>
      <c r="C402" s="146"/>
      <c r="D402" s="146"/>
      <c r="E402" s="146"/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46"/>
      <c r="Y402" s="146"/>
      <c r="Z402" s="146"/>
      <c r="AA402" s="146"/>
    </row>
    <row r="403">
      <c r="A403" s="38"/>
      <c r="B403" s="38"/>
      <c r="C403" s="146"/>
      <c r="D403" s="146"/>
      <c r="E403" s="146"/>
      <c r="F403" s="146"/>
      <c r="G403" s="146"/>
      <c r="H403" s="146"/>
      <c r="I403" s="146"/>
      <c r="J403" s="146"/>
      <c r="K403" s="146"/>
      <c r="L403" s="146"/>
      <c r="M403" s="146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46"/>
      <c r="Y403" s="146"/>
      <c r="Z403" s="146"/>
      <c r="AA403" s="146"/>
    </row>
    <row r="404">
      <c r="A404" s="38"/>
      <c r="B404" s="38"/>
      <c r="C404" s="146"/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46"/>
      <c r="Y404" s="146"/>
      <c r="Z404" s="146"/>
      <c r="AA404" s="146"/>
    </row>
    <row r="405">
      <c r="A405" s="38"/>
      <c r="B405" s="38"/>
      <c r="C405" s="146"/>
      <c r="D405" s="146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46"/>
      <c r="Y405" s="146"/>
      <c r="Z405" s="146"/>
      <c r="AA405" s="146"/>
    </row>
    <row r="406">
      <c r="A406" s="38"/>
      <c r="B406" s="38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46"/>
      <c r="Y406" s="146"/>
      <c r="Z406" s="146"/>
      <c r="AA406" s="146"/>
    </row>
    <row r="407">
      <c r="A407" s="38"/>
      <c r="B407" s="38"/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46"/>
      <c r="Y407" s="146"/>
      <c r="Z407" s="146"/>
      <c r="AA407" s="146"/>
    </row>
    <row r="408">
      <c r="A408" s="38"/>
      <c r="B408" s="38"/>
      <c r="C408" s="146"/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46"/>
      <c r="O408" s="146"/>
      <c r="P408" s="146"/>
      <c r="Q408" s="146"/>
      <c r="R408" s="146"/>
      <c r="S408" s="146"/>
      <c r="T408" s="146"/>
      <c r="U408" s="146"/>
      <c r="V408" s="146"/>
      <c r="W408" s="146"/>
      <c r="X408" s="146"/>
      <c r="Y408" s="146"/>
      <c r="Z408" s="146"/>
      <c r="AA408" s="146"/>
    </row>
    <row r="409">
      <c r="A409" s="38"/>
      <c r="B409" s="38"/>
      <c r="C409" s="146"/>
      <c r="D409" s="146"/>
      <c r="E409" s="146"/>
      <c r="F409" s="146"/>
      <c r="G409" s="146"/>
      <c r="H409" s="146"/>
      <c r="I409" s="146"/>
      <c r="J409" s="146"/>
      <c r="K409" s="146"/>
      <c r="L409" s="146"/>
      <c r="M409" s="146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46"/>
      <c r="Y409" s="146"/>
      <c r="Z409" s="146"/>
      <c r="AA409" s="146"/>
    </row>
    <row r="410">
      <c r="A410" s="38"/>
      <c r="B410" s="38"/>
      <c r="C410" s="146"/>
      <c r="D410" s="146"/>
      <c r="E410" s="146"/>
      <c r="F410" s="146"/>
      <c r="G410" s="146"/>
      <c r="H410" s="146"/>
      <c r="I410" s="146"/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46"/>
      <c r="Y410" s="146"/>
      <c r="Z410" s="146"/>
      <c r="AA410" s="146"/>
    </row>
    <row r="411">
      <c r="A411" s="38"/>
      <c r="B411" s="38"/>
      <c r="C411" s="146"/>
      <c r="D411" s="146"/>
      <c r="E411" s="146"/>
      <c r="F411" s="146"/>
      <c r="G411" s="146"/>
      <c r="H411" s="146"/>
      <c r="I411" s="146"/>
      <c r="J411" s="146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46"/>
      <c r="Y411" s="146"/>
      <c r="Z411" s="146"/>
      <c r="AA411" s="146"/>
    </row>
    <row r="412">
      <c r="A412" s="38"/>
      <c r="B412" s="38"/>
      <c r="C412" s="146"/>
      <c r="D412" s="146"/>
      <c r="E412" s="146"/>
      <c r="F412" s="146"/>
      <c r="G412" s="146"/>
      <c r="H412" s="146"/>
      <c r="I412" s="146"/>
      <c r="J412" s="146"/>
      <c r="K412" s="146"/>
      <c r="L412" s="146"/>
      <c r="M412" s="146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46"/>
      <c r="Y412" s="146"/>
      <c r="Z412" s="146"/>
      <c r="AA412" s="146"/>
    </row>
    <row r="413">
      <c r="A413" s="38"/>
      <c r="B413" s="38"/>
      <c r="C413" s="146"/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46"/>
      <c r="Y413" s="146"/>
      <c r="Z413" s="146"/>
      <c r="AA413" s="146"/>
    </row>
    <row r="414">
      <c r="A414" s="38"/>
      <c r="B414" s="38"/>
      <c r="C414" s="146"/>
      <c r="D414" s="146"/>
      <c r="E414" s="146"/>
      <c r="F414" s="146"/>
      <c r="G414" s="146"/>
      <c r="H414" s="146"/>
      <c r="I414" s="146"/>
      <c r="J414" s="146"/>
      <c r="K414" s="146"/>
      <c r="L414" s="146"/>
      <c r="M414" s="146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46"/>
      <c r="Y414" s="146"/>
      <c r="Z414" s="146"/>
      <c r="AA414" s="146"/>
    </row>
    <row r="415">
      <c r="A415" s="38"/>
      <c r="B415" s="38"/>
      <c r="C415" s="146"/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46"/>
      <c r="Y415" s="146"/>
      <c r="Z415" s="146"/>
      <c r="AA415" s="146"/>
    </row>
    <row r="416">
      <c r="A416" s="38"/>
      <c r="B416" s="38"/>
      <c r="C416" s="146"/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6"/>
      <c r="Q416" s="146"/>
      <c r="R416" s="146"/>
      <c r="S416" s="146"/>
      <c r="T416" s="146"/>
      <c r="U416" s="146"/>
      <c r="V416" s="146"/>
      <c r="W416" s="146"/>
      <c r="X416" s="146"/>
      <c r="Y416" s="146"/>
      <c r="Z416" s="146"/>
      <c r="AA416" s="146"/>
    </row>
    <row r="417">
      <c r="A417" s="38"/>
      <c r="B417" s="38"/>
      <c r="C417" s="146"/>
      <c r="D417" s="146"/>
      <c r="E417" s="146"/>
      <c r="F417" s="146"/>
      <c r="G417" s="146"/>
      <c r="H417" s="146"/>
      <c r="I417" s="146"/>
      <c r="J417" s="146"/>
      <c r="K417" s="146"/>
      <c r="L417" s="146"/>
      <c r="M417" s="146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46"/>
      <c r="Y417" s="146"/>
      <c r="Z417" s="146"/>
      <c r="AA417" s="146"/>
    </row>
    <row r="418">
      <c r="A418" s="38"/>
      <c r="B418" s="38"/>
      <c r="C418" s="146"/>
      <c r="D418" s="146"/>
      <c r="E418" s="146"/>
      <c r="F418" s="146"/>
      <c r="G418" s="146"/>
      <c r="H418" s="146"/>
      <c r="I418" s="146"/>
      <c r="J418" s="146"/>
      <c r="K418" s="146"/>
      <c r="L418" s="146"/>
      <c r="M418" s="146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46"/>
      <c r="Y418" s="146"/>
      <c r="Z418" s="146"/>
      <c r="AA418" s="146"/>
    </row>
    <row r="419">
      <c r="A419" s="38"/>
      <c r="B419" s="38"/>
      <c r="C419" s="146"/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46"/>
      <c r="Y419" s="146"/>
      <c r="Z419" s="146"/>
      <c r="AA419" s="146"/>
    </row>
    <row r="420">
      <c r="A420" s="38"/>
      <c r="B420" s="38"/>
      <c r="C420" s="146"/>
      <c r="D420" s="146"/>
      <c r="E420" s="146"/>
      <c r="F420" s="146"/>
      <c r="G420" s="146"/>
      <c r="H420" s="146"/>
      <c r="I420" s="146"/>
      <c r="J420" s="146"/>
      <c r="K420" s="146"/>
      <c r="L420" s="146"/>
      <c r="M420" s="146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46"/>
      <c r="Y420" s="146"/>
      <c r="Z420" s="146"/>
      <c r="AA420" s="146"/>
    </row>
    <row r="421">
      <c r="A421" s="38"/>
      <c r="B421" s="38"/>
      <c r="C421" s="146"/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146"/>
      <c r="Q421" s="146"/>
      <c r="R421" s="146"/>
      <c r="S421" s="146"/>
      <c r="T421" s="146"/>
      <c r="U421" s="146"/>
      <c r="V421" s="146"/>
      <c r="W421" s="146"/>
      <c r="X421" s="146"/>
      <c r="Y421" s="146"/>
      <c r="Z421" s="146"/>
      <c r="AA421" s="146"/>
    </row>
    <row r="422">
      <c r="A422" s="38"/>
      <c r="B422" s="38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46"/>
      <c r="Y422" s="146"/>
      <c r="Z422" s="146"/>
      <c r="AA422" s="146"/>
    </row>
    <row r="423">
      <c r="A423" s="38"/>
      <c r="B423" s="38"/>
      <c r="C423" s="146"/>
      <c r="D423" s="146"/>
      <c r="E423" s="146"/>
      <c r="F423" s="146"/>
      <c r="G423" s="146"/>
      <c r="H423" s="146"/>
      <c r="I423" s="146"/>
      <c r="J423" s="146"/>
      <c r="K423" s="146"/>
      <c r="L423" s="146"/>
      <c r="M423" s="146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46"/>
      <c r="Y423" s="146"/>
      <c r="Z423" s="146"/>
      <c r="AA423" s="146"/>
    </row>
    <row r="424">
      <c r="A424" s="38"/>
      <c r="B424" s="38"/>
      <c r="C424" s="146"/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6"/>
      <c r="Z424" s="146"/>
      <c r="AA424" s="146"/>
    </row>
    <row r="425">
      <c r="A425" s="38"/>
      <c r="B425" s="38"/>
      <c r="C425" s="146"/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46"/>
      <c r="Y425" s="146"/>
      <c r="Z425" s="146"/>
      <c r="AA425" s="146"/>
    </row>
    <row r="426">
      <c r="A426" s="38"/>
      <c r="B426" s="38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N426" s="146"/>
      <c r="O426" s="146"/>
      <c r="P426" s="146"/>
      <c r="Q426" s="146"/>
      <c r="R426" s="146"/>
      <c r="S426" s="146"/>
      <c r="T426" s="146"/>
      <c r="U426" s="146"/>
      <c r="V426" s="146"/>
      <c r="W426" s="146"/>
      <c r="X426" s="146"/>
      <c r="Y426" s="146"/>
      <c r="Z426" s="146"/>
      <c r="AA426" s="146"/>
    </row>
    <row r="427">
      <c r="A427" s="38"/>
      <c r="B427" s="38"/>
      <c r="C427" s="146"/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46"/>
      <c r="Y427" s="146"/>
      <c r="Z427" s="146"/>
      <c r="AA427" s="146"/>
    </row>
    <row r="428">
      <c r="A428" s="38"/>
      <c r="B428" s="38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</row>
    <row r="429">
      <c r="A429" s="38"/>
      <c r="B429" s="38"/>
      <c r="C429" s="146"/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  <c r="AA429" s="146"/>
    </row>
    <row r="430">
      <c r="A430" s="38"/>
      <c r="B430" s="38"/>
      <c r="C430" s="146"/>
      <c r="D430" s="146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46"/>
      <c r="Y430" s="146"/>
      <c r="Z430" s="146"/>
      <c r="AA430" s="146"/>
    </row>
    <row r="431">
      <c r="A431" s="38"/>
      <c r="B431" s="38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</row>
    <row r="432">
      <c r="A432" s="38"/>
      <c r="B432" s="38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</row>
    <row r="433">
      <c r="A433" s="38"/>
      <c r="B433" s="38"/>
      <c r="C433" s="146"/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46"/>
      <c r="Y433" s="146"/>
      <c r="Z433" s="146"/>
      <c r="AA433" s="146"/>
    </row>
    <row r="434">
      <c r="A434" s="38"/>
      <c r="B434" s="38"/>
      <c r="C434" s="146"/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46"/>
      <c r="Y434" s="146"/>
      <c r="Z434" s="146"/>
      <c r="AA434" s="146"/>
    </row>
    <row r="435">
      <c r="A435" s="38"/>
      <c r="B435" s="38"/>
      <c r="C435" s="146"/>
      <c r="D435" s="146"/>
      <c r="E435" s="146"/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46"/>
      <c r="Y435" s="146"/>
      <c r="Z435" s="146"/>
      <c r="AA435" s="146"/>
    </row>
    <row r="436">
      <c r="A436" s="38"/>
      <c r="B436" s="38"/>
      <c r="C436" s="146"/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46"/>
      <c r="Y436" s="146"/>
      <c r="Z436" s="146"/>
      <c r="AA436" s="146"/>
    </row>
    <row r="437">
      <c r="A437" s="38"/>
      <c r="B437" s="38"/>
      <c r="C437" s="146"/>
      <c r="D437" s="146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46"/>
      <c r="Y437" s="146"/>
      <c r="Z437" s="146"/>
      <c r="AA437" s="146"/>
    </row>
    <row r="438">
      <c r="A438" s="38"/>
      <c r="B438" s="38"/>
      <c r="C438" s="146"/>
      <c r="D438" s="146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6"/>
      <c r="Q438" s="146"/>
      <c r="R438" s="146"/>
      <c r="S438" s="146"/>
      <c r="T438" s="146"/>
      <c r="U438" s="146"/>
      <c r="V438" s="146"/>
      <c r="W438" s="146"/>
      <c r="X438" s="146"/>
      <c r="Y438" s="146"/>
      <c r="Z438" s="146"/>
      <c r="AA438" s="146"/>
    </row>
    <row r="439">
      <c r="A439" s="38"/>
      <c r="B439" s="38"/>
      <c r="C439" s="146"/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146"/>
      <c r="R439" s="146"/>
      <c r="S439" s="146"/>
      <c r="T439" s="146"/>
      <c r="U439" s="146"/>
      <c r="V439" s="146"/>
      <c r="W439" s="146"/>
      <c r="X439" s="146"/>
      <c r="Y439" s="146"/>
      <c r="Z439" s="146"/>
      <c r="AA439" s="146"/>
    </row>
    <row r="440">
      <c r="A440" s="38"/>
      <c r="B440" s="38"/>
      <c r="C440" s="146"/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6"/>
      <c r="R440" s="146"/>
      <c r="S440" s="146"/>
      <c r="T440" s="146"/>
      <c r="U440" s="146"/>
      <c r="V440" s="146"/>
      <c r="W440" s="146"/>
      <c r="X440" s="146"/>
      <c r="Y440" s="146"/>
      <c r="Z440" s="146"/>
      <c r="AA440" s="146"/>
    </row>
    <row r="441">
      <c r="A441" s="38"/>
      <c r="B441" s="38"/>
      <c r="C441" s="146"/>
      <c r="D441" s="146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6"/>
      <c r="Q441" s="146"/>
      <c r="R441" s="146"/>
      <c r="S441" s="146"/>
      <c r="T441" s="146"/>
      <c r="U441" s="146"/>
      <c r="V441" s="146"/>
      <c r="W441" s="146"/>
      <c r="X441" s="146"/>
      <c r="Y441" s="146"/>
      <c r="Z441" s="146"/>
      <c r="AA441" s="146"/>
    </row>
    <row r="442">
      <c r="A442" s="38"/>
      <c r="B442" s="38"/>
      <c r="C442" s="146"/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  <c r="AA442" s="146"/>
    </row>
    <row r="443">
      <c r="A443" s="38"/>
      <c r="B443" s="38"/>
      <c r="C443" s="146"/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6"/>
      <c r="Q443" s="146"/>
      <c r="R443" s="146"/>
      <c r="S443" s="146"/>
      <c r="T443" s="146"/>
      <c r="U443" s="146"/>
      <c r="V443" s="146"/>
      <c r="W443" s="146"/>
      <c r="X443" s="146"/>
      <c r="Y443" s="146"/>
      <c r="Z443" s="146"/>
      <c r="AA443" s="146"/>
    </row>
    <row r="444">
      <c r="A444" s="38"/>
      <c r="B444" s="38"/>
      <c r="C444" s="146"/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146"/>
      <c r="R444" s="146"/>
      <c r="S444" s="146"/>
      <c r="T444" s="146"/>
      <c r="U444" s="146"/>
      <c r="V444" s="146"/>
      <c r="W444" s="146"/>
      <c r="X444" s="146"/>
      <c r="Y444" s="146"/>
      <c r="Z444" s="146"/>
      <c r="AA444" s="146"/>
    </row>
    <row r="445">
      <c r="A445" s="38"/>
      <c r="B445" s="38"/>
      <c r="C445" s="146"/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146"/>
      <c r="R445" s="146"/>
      <c r="S445" s="146"/>
      <c r="T445" s="146"/>
      <c r="U445" s="146"/>
      <c r="V445" s="146"/>
      <c r="W445" s="146"/>
      <c r="X445" s="146"/>
      <c r="Y445" s="146"/>
      <c r="Z445" s="146"/>
      <c r="AA445" s="146"/>
    </row>
    <row r="446">
      <c r="A446" s="38"/>
      <c r="B446" s="38"/>
      <c r="C446" s="146"/>
      <c r="D446" s="146"/>
      <c r="E446" s="146"/>
      <c r="F446" s="14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6"/>
      <c r="Q446" s="146"/>
      <c r="R446" s="146"/>
      <c r="S446" s="146"/>
      <c r="T446" s="146"/>
      <c r="U446" s="146"/>
      <c r="V446" s="146"/>
      <c r="W446" s="146"/>
      <c r="X446" s="146"/>
      <c r="Y446" s="146"/>
      <c r="Z446" s="146"/>
      <c r="AA446" s="146"/>
    </row>
    <row r="447">
      <c r="A447" s="38"/>
      <c r="B447" s="38"/>
      <c r="C447" s="146"/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6"/>
      <c r="Q447" s="146"/>
      <c r="R447" s="146"/>
      <c r="S447" s="146"/>
      <c r="T447" s="146"/>
      <c r="U447" s="146"/>
      <c r="V447" s="146"/>
      <c r="W447" s="146"/>
      <c r="X447" s="146"/>
      <c r="Y447" s="146"/>
      <c r="Z447" s="146"/>
      <c r="AA447" s="146"/>
    </row>
    <row r="448">
      <c r="A448" s="38"/>
      <c r="B448" s="38"/>
      <c r="C448" s="146"/>
      <c r="D448" s="146"/>
      <c r="E448" s="146"/>
      <c r="F448" s="14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6"/>
      <c r="Q448" s="146"/>
      <c r="R448" s="146"/>
      <c r="S448" s="146"/>
      <c r="T448" s="146"/>
      <c r="U448" s="146"/>
      <c r="V448" s="146"/>
      <c r="W448" s="146"/>
      <c r="X448" s="146"/>
      <c r="Y448" s="146"/>
      <c r="Z448" s="146"/>
      <c r="AA448" s="146"/>
    </row>
    <row r="449">
      <c r="A449" s="38"/>
      <c r="B449" s="38"/>
      <c r="C449" s="146"/>
      <c r="D449" s="146"/>
      <c r="E449" s="146"/>
      <c r="F449" s="14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6"/>
      <c r="Q449" s="146"/>
      <c r="R449" s="146"/>
      <c r="S449" s="146"/>
      <c r="T449" s="146"/>
      <c r="U449" s="146"/>
      <c r="V449" s="146"/>
      <c r="W449" s="146"/>
      <c r="X449" s="146"/>
      <c r="Y449" s="146"/>
      <c r="Z449" s="146"/>
      <c r="AA449" s="146"/>
    </row>
    <row r="450">
      <c r="A450" s="38"/>
      <c r="B450" s="38"/>
      <c r="C450" s="146"/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46"/>
      <c r="O450" s="146"/>
      <c r="P450" s="146"/>
      <c r="Q450" s="146"/>
      <c r="R450" s="146"/>
      <c r="S450" s="146"/>
      <c r="T450" s="146"/>
      <c r="U450" s="146"/>
      <c r="V450" s="146"/>
      <c r="W450" s="146"/>
      <c r="X450" s="146"/>
      <c r="Y450" s="146"/>
      <c r="Z450" s="146"/>
      <c r="AA450" s="146"/>
    </row>
    <row r="451">
      <c r="A451" s="38"/>
      <c r="B451" s="38"/>
      <c r="C451" s="146"/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6"/>
      <c r="Q451" s="146"/>
      <c r="R451" s="146"/>
      <c r="S451" s="146"/>
      <c r="T451" s="146"/>
      <c r="U451" s="146"/>
      <c r="V451" s="146"/>
      <c r="W451" s="146"/>
      <c r="X451" s="146"/>
      <c r="Y451" s="146"/>
      <c r="Z451" s="146"/>
      <c r="AA451" s="146"/>
    </row>
    <row r="452">
      <c r="A452" s="38"/>
      <c r="B452" s="38"/>
      <c r="C452" s="146"/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6"/>
      <c r="Q452" s="146"/>
      <c r="R452" s="146"/>
      <c r="S452" s="146"/>
      <c r="T452" s="146"/>
      <c r="U452" s="146"/>
      <c r="V452" s="146"/>
      <c r="W452" s="146"/>
      <c r="X452" s="146"/>
      <c r="Y452" s="146"/>
      <c r="Z452" s="146"/>
      <c r="AA452" s="146"/>
    </row>
    <row r="453">
      <c r="A453" s="38"/>
      <c r="B453" s="38"/>
      <c r="C453" s="146"/>
      <c r="D453" s="146"/>
      <c r="E453" s="146"/>
      <c r="F453" s="146"/>
      <c r="G453" s="146"/>
      <c r="H453" s="146"/>
      <c r="I453" s="146"/>
      <c r="J453" s="146"/>
      <c r="K453" s="146"/>
      <c r="L453" s="146"/>
      <c r="M453" s="146"/>
      <c r="N453" s="146"/>
      <c r="O453" s="146"/>
      <c r="P453" s="146"/>
      <c r="Q453" s="146"/>
      <c r="R453" s="146"/>
      <c r="S453" s="146"/>
      <c r="T453" s="146"/>
      <c r="U453" s="146"/>
      <c r="V453" s="146"/>
      <c r="W453" s="146"/>
      <c r="X453" s="146"/>
      <c r="Y453" s="146"/>
      <c r="Z453" s="146"/>
      <c r="AA453" s="146"/>
    </row>
    <row r="454">
      <c r="A454" s="38"/>
      <c r="B454" s="38"/>
      <c r="C454" s="146"/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46"/>
      <c r="O454" s="146"/>
      <c r="P454" s="146"/>
      <c r="Q454" s="146"/>
      <c r="R454" s="146"/>
      <c r="S454" s="146"/>
      <c r="T454" s="146"/>
      <c r="U454" s="146"/>
      <c r="V454" s="146"/>
      <c r="W454" s="146"/>
      <c r="X454" s="146"/>
      <c r="Y454" s="146"/>
      <c r="Z454" s="146"/>
      <c r="AA454" s="146"/>
    </row>
    <row r="455">
      <c r="A455" s="38"/>
      <c r="B455" s="38"/>
      <c r="C455" s="146"/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6"/>
      <c r="R455" s="146"/>
      <c r="S455" s="146"/>
      <c r="T455" s="146"/>
      <c r="U455" s="146"/>
      <c r="V455" s="146"/>
      <c r="W455" s="146"/>
      <c r="X455" s="146"/>
      <c r="Y455" s="146"/>
      <c r="Z455" s="146"/>
      <c r="AA455" s="146"/>
    </row>
    <row r="456">
      <c r="A456" s="38"/>
      <c r="B456" s="38"/>
      <c r="C456" s="146"/>
      <c r="D456" s="146"/>
      <c r="E456" s="146"/>
      <c r="F456" s="146"/>
      <c r="G456" s="146"/>
      <c r="H456" s="146"/>
      <c r="I456" s="146"/>
      <c r="J456" s="146"/>
      <c r="K456" s="146"/>
      <c r="L456" s="146"/>
      <c r="M456" s="146"/>
      <c r="N456" s="146"/>
      <c r="O456" s="146"/>
      <c r="P456" s="146"/>
      <c r="Q456" s="146"/>
      <c r="R456" s="146"/>
      <c r="S456" s="146"/>
      <c r="T456" s="146"/>
      <c r="U456" s="146"/>
      <c r="V456" s="146"/>
      <c r="W456" s="146"/>
      <c r="X456" s="146"/>
      <c r="Y456" s="146"/>
      <c r="Z456" s="146"/>
      <c r="AA456" s="146"/>
    </row>
    <row r="457">
      <c r="A457" s="38"/>
      <c r="B457" s="38"/>
      <c r="C457" s="146"/>
      <c r="D457" s="146"/>
      <c r="E457" s="146"/>
      <c r="F457" s="146"/>
      <c r="G457" s="146"/>
      <c r="H457" s="146"/>
      <c r="I457" s="146"/>
      <c r="J457" s="146"/>
      <c r="K457" s="146"/>
      <c r="L457" s="146"/>
      <c r="M457" s="146"/>
      <c r="N457" s="146"/>
      <c r="O457" s="146"/>
      <c r="P457" s="146"/>
      <c r="Q457" s="146"/>
      <c r="R457" s="146"/>
      <c r="S457" s="146"/>
      <c r="T457" s="146"/>
      <c r="U457" s="146"/>
      <c r="V457" s="146"/>
      <c r="W457" s="146"/>
      <c r="X457" s="146"/>
      <c r="Y457" s="146"/>
      <c r="Z457" s="146"/>
      <c r="AA457" s="146"/>
    </row>
    <row r="458">
      <c r="A458" s="38"/>
      <c r="B458" s="38"/>
      <c r="C458" s="146"/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6"/>
      <c r="Z458" s="146"/>
      <c r="AA458" s="146"/>
    </row>
    <row r="459">
      <c r="A459" s="38"/>
      <c r="B459" s="38"/>
      <c r="C459" s="146"/>
      <c r="D459" s="146"/>
      <c r="E459" s="146"/>
      <c r="F459" s="146"/>
      <c r="G459" s="146"/>
      <c r="H459" s="146"/>
      <c r="I459" s="146"/>
      <c r="J459" s="146"/>
      <c r="K459" s="146"/>
      <c r="L459" s="146"/>
      <c r="M459" s="146"/>
      <c r="N459" s="146"/>
      <c r="O459" s="146"/>
      <c r="P459" s="146"/>
      <c r="Q459" s="146"/>
      <c r="R459" s="146"/>
      <c r="S459" s="146"/>
      <c r="T459" s="146"/>
      <c r="U459" s="146"/>
      <c r="V459" s="146"/>
      <c r="W459" s="146"/>
      <c r="X459" s="146"/>
      <c r="Y459" s="146"/>
      <c r="Z459" s="146"/>
      <c r="AA459" s="146"/>
    </row>
    <row r="460">
      <c r="A460" s="38"/>
      <c r="B460" s="38"/>
      <c r="C460" s="146"/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6"/>
      <c r="Q460" s="146"/>
      <c r="R460" s="146"/>
      <c r="S460" s="146"/>
      <c r="T460" s="146"/>
      <c r="U460" s="146"/>
      <c r="V460" s="146"/>
      <c r="W460" s="146"/>
      <c r="X460" s="146"/>
      <c r="Y460" s="146"/>
      <c r="Z460" s="146"/>
      <c r="AA460" s="146"/>
    </row>
    <row r="461">
      <c r="A461" s="38"/>
      <c r="B461" s="38"/>
      <c r="C461" s="146"/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6"/>
      <c r="Q461" s="146"/>
      <c r="R461" s="146"/>
      <c r="S461" s="146"/>
      <c r="T461" s="146"/>
      <c r="U461" s="146"/>
      <c r="V461" s="146"/>
      <c r="W461" s="146"/>
      <c r="X461" s="146"/>
      <c r="Y461" s="146"/>
      <c r="Z461" s="146"/>
      <c r="AA461" s="146"/>
    </row>
    <row r="462">
      <c r="A462" s="38"/>
      <c r="B462" s="38"/>
      <c r="C462" s="146"/>
      <c r="D462" s="146"/>
      <c r="E462" s="146"/>
      <c r="F462" s="146"/>
      <c r="G462" s="146"/>
      <c r="H462" s="146"/>
      <c r="I462" s="146"/>
      <c r="J462" s="146"/>
      <c r="K462" s="146"/>
      <c r="L462" s="146"/>
      <c r="M462" s="146"/>
      <c r="N462" s="146"/>
      <c r="O462" s="146"/>
      <c r="P462" s="146"/>
      <c r="Q462" s="146"/>
      <c r="R462" s="146"/>
      <c r="S462" s="146"/>
      <c r="T462" s="146"/>
      <c r="U462" s="146"/>
      <c r="V462" s="146"/>
      <c r="W462" s="146"/>
      <c r="X462" s="146"/>
      <c r="Y462" s="146"/>
      <c r="Z462" s="146"/>
      <c r="AA462" s="146"/>
    </row>
    <row r="463">
      <c r="A463" s="38"/>
      <c r="B463" s="38"/>
      <c r="C463" s="146"/>
      <c r="D463" s="146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146"/>
      <c r="R463" s="146"/>
      <c r="S463" s="146"/>
      <c r="T463" s="146"/>
      <c r="U463" s="146"/>
      <c r="V463" s="146"/>
      <c r="W463" s="146"/>
      <c r="X463" s="146"/>
      <c r="Y463" s="146"/>
      <c r="Z463" s="146"/>
      <c r="AA463" s="146"/>
    </row>
    <row r="464">
      <c r="A464" s="38"/>
      <c r="B464" s="38"/>
      <c r="C464" s="146"/>
      <c r="D464" s="146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146"/>
      <c r="Q464" s="146"/>
      <c r="R464" s="146"/>
      <c r="S464" s="146"/>
      <c r="T464" s="146"/>
      <c r="U464" s="146"/>
      <c r="V464" s="146"/>
      <c r="W464" s="146"/>
      <c r="X464" s="146"/>
      <c r="Y464" s="146"/>
      <c r="Z464" s="146"/>
      <c r="AA464" s="146"/>
    </row>
    <row r="465">
      <c r="A465" s="38"/>
      <c r="B465" s="38"/>
      <c r="C465" s="146"/>
      <c r="D465" s="146"/>
      <c r="E465" s="146"/>
      <c r="F465" s="14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6"/>
      <c r="Q465" s="146"/>
      <c r="R465" s="146"/>
      <c r="S465" s="146"/>
      <c r="T465" s="146"/>
      <c r="U465" s="146"/>
      <c r="V465" s="146"/>
      <c r="W465" s="146"/>
      <c r="X465" s="146"/>
      <c r="Y465" s="146"/>
      <c r="Z465" s="146"/>
      <c r="AA465" s="146"/>
    </row>
    <row r="466">
      <c r="A466" s="38"/>
      <c r="B466" s="38"/>
      <c r="C466" s="146"/>
      <c r="D466" s="146"/>
      <c r="E466" s="146"/>
      <c r="F466" s="146"/>
      <c r="G466" s="146"/>
      <c r="H466" s="146"/>
      <c r="I466" s="146"/>
      <c r="J466" s="146"/>
      <c r="K466" s="146"/>
      <c r="L466" s="146"/>
      <c r="M466" s="146"/>
      <c r="N466" s="146"/>
      <c r="O466" s="146"/>
      <c r="P466" s="146"/>
      <c r="Q466" s="146"/>
      <c r="R466" s="146"/>
      <c r="S466" s="146"/>
      <c r="T466" s="146"/>
      <c r="U466" s="146"/>
      <c r="V466" s="146"/>
      <c r="W466" s="146"/>
      <c r="X466" s="146"/>
      <c r="Y466" s="146"/>
      <c r="Z466" s="146"/>
      <c r="AA466" s="146"/>
    </row>
    <row r="467">
      <c r="A467" s="38"/>
      <c r="B467" s="38"/>
      <c r="C467" s="146"/>
      <c r="D467" s="146"/>
      <c r="E467" s="146"/>
      <c r="F467" s="146"/>
      <c r="G467" s="146"/>
      <c r="H467" s="146"/>
      <c r="I467" s="146"/>
      <c r="J467" s="146"/>
      <c r="K467" s="146"/>
      <c r="L467" s="146"/>
      <c r="M467" s="146"/>
      <c r="N467" s="146"/>
      <c r="O467" s="146"/>
      <c r="P467" s="146"/>
      <c r="Q467" s="146"/>
      <c r="R467" s="146"/>
      <c r="S467" s="146"/>
      <c r="T467" s="146"/>
      <c r="U467" s="146"/>
      <c r="V467" s="146"/>
      <c r="W467" s="146"/>
      <c r="X467" s="146"/>
      <c r="Y467" s="146"/>
      <c r="Z467" s="146"/>
      <c r="AA467" s="146"/>
    </row>
    <row r="468">
      <c r="A468" s="38"/>
      <c r="B468" s="38"/>
      <c r="C468" s="146"/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6"/>
      <c r="R468" s="146"/>
      <c r="S468" s="146"/>
      <c r="T468" s="146"/>
      <c r="U468" s="146"/>
      <c r="V468" s="146"/>
      <c r="W468" s="146"/>
      <c r="X468" s="146"/>
      <c r="Y468" s="146"/>
      <c r="Z468" s="146"/>
      <c r="AA468" s="146"/>
    </row>
    <row r="469">
      <c r="A469" s="38"/>
      <c r="B469" s="38"/>
      <c r="C469" s="146"/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6"/>
      <c r="Q469" s="146"/>
      <c r="R469" s="146"/>
      <c r="S469" s="146"/>
      <c r="T469" s="146"/>
      <c r="U469" s="146"/>
      <c r="V469" s="146"/>
      <c r="W469" s="146"/>
      <c r="X469" s="146"/>
      <c r="Y469" s="146"/>
      <c r="Z469" s="146"/>
      <c r="AA469" s="146"/>
    </row>
    <row r="470">
      <c r="A470" s="38"/>
      <c r="B470" s="38"/>
      <c r="C470" s="146"/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6"/>
      <c r="Q470" s="146"/>
      <c r="R470" s="146"/>
      <c r="S470" s="146"/>
      <c r="T470" s="146"/>
      <c r="U470" s="146"/>
      <c r="V470" s="146"/>
      <c r="W470" s="146"/>
      <c r="X470" s="146"/>
      <c r="Y470" s="146"/>
      <c r="Z470" s="146"/>
      <c r="AA470" s="146"/>
    </row>
    <row r="471">
      <c r="A471" s="38"/>
      <c r="B471" s="38"/>
      <c r="C471" s="146"/>
      <c r="D471" s="146"/>
      <c r="E471" s="146"/>
      <c r="F471" s="146"/>
      <c r="G471" s="146"/>
      <c r="H471" s="146"/>
      <c r="I471" s="146"/>
      <c r="J471" s="146"/>
      <c r="K471" s="146"/>
      <c r="L471" s="146"/>
      <c r="M471" s="146"/>
      <c r="N471" s="146"/>
      <c r="O471" s="146"/>
      <c r="P471" s="146"/>
      <c r="Q471" s="146"/>
      <c r="R471" s="146"/>
      <c r="S471" s="146"/>
      <c r="T471" s="146"/>
      <c r="U471" s="146"/>
      <c r="V471" s="146"/>
      <c r="W471" s="146"/>
      <c r="X471" s="146"/>
      <c r="Y471" s="146"/>
      <c r="Z471" s="146"/>
      <c r="AA471" s="146"/>
    </row>
    <row r="472">
      <c r="A472" s="38"/>
      <c r="B472" s="38"/>
      <c r="C472" s="146"/>
      <c r="D472" s="146"/>
      <c r="E472" s="146"/>
      <c r="F472" s="146"/>
      <c r="G472" s="146"/>
      <c r="H472" s="146"/>
      <c r="I472" s="146"/>
      <c r="J472" s="146"/>
      <c r="K472" s="146"/>
      <c r="L472" s="146"/>
      <c r="M472" s="146"/>
      <c r="N472" s="146"/>
      <c r="O472" s="146"/>
      <c r="P472" s="146"/>
      <c r="Q472" s="146"/>
      <c r="R472" s="146"/>
      <c r="S472" s="146"/>
      <c r="T472" s="146"/>
      <c r="U472" s="146"/>
      <c r="V472" s="146"/>
      <c r="W472" s="146"/>
      <c r="X472" s="146"/>
      <c r="Y472" s="146"/>
      <c r="Z472" s="146"/>
      <c r="AA472" s="146"/>
    </row>
    <row r="473">
      <c r="A473" s="38"/>
      <c r="B473" s="38"/>
      <c r="C473" s="146"/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146"/>
      <c r="R473" s="146"/>
      <c r="S473" s="146"/>
      <c r="T473" s="146"/>
      <c r="U473" s="146"/>
      <c r="V473" s="146"/>
      <c r="W473" s="146"/>
      <c r="X473" s="146"/>
      <c r="Y473" s="146"/>
      <c r="Z473" s="146"/>
      <c r="AA473" s="146"/>
    </row>
    <row r="474">
      <c r="A474" s="38"/>
      <c r="B474" s="38"/>
      <c r="C474" s="146"/>
      <c r="D474" s="146"/>
      <c r="E474" s="146"/>
      <c r="F474" s="146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46"/>
      <c r="Y474" s="146"/>
      <c r="Z474" s="146"/>
      <c r="AA474" s="146"/>
    </row>
    <row r="475">
      <c r="A475" s="38"/>
      <c r="B475" s="38"/>
      <c r="C475" s="146"/>
      <c r="D475" s="146"/>
      <c r="E475" s="146"/>
      <c r="F475" s="14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146"/>
      <c r="R475" s="146"/>
      <c r="S475" s="146"/>
      <c r="T475" s="146"/>
      <c r="U475" s="146"/>
      <c r="V475" s="146"/>
      <c r="W475" s="146"/>
      <c r="X475" s="146"/>
      <c r="Y475" s="146"/>
      <c r="Z475" s="146"/>
      <c r="AA475" s="146"/>
    </row>
    <row r="476">
      <c r="A476" s="38"/>
      <c r="B476" s="38"/>
      <c r="C476" s="146"/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  <c r="AA476" s="146"/>
    </row>
    <row r="477">
      <c r="A477" s="38"/>
      <c r="B477" s="38"/>
      <c r="C477" s="146"/>
      <c r="D477" s="146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  <c r="AA477" s="146"/>
    </row>
    <row r="478">
      <c r="A478" s="38"/>
      <c r="B478" s="38"/>
      <c r="C478" s="146"/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6"/>
      <c r="Q478" s="146"/>
      <c r="R478" s="146"/>
      <c r="S478" s="146"/>
      <c r="T478" s="146"/>
      <c r="U478" s="146"/>
      <c r="V478" s="146"/>
      <c r="W478" s="146"/>
      <c r="X478" s="146"/>
      <c r="Y478" s="146"/>
      <c r="Z478" s="146"/>
      <c r="AA478" s="146"/>
    </row>
    <row r="479">
      <c r="A479" s="38"/>
      <c r="B479" s="38"/>
      <c r="C479" s="146"/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  <c r="AA479" s="146"/>
    </row>
    <row r="480">
      <c r="A480" s="38"/>
      <c r="B480" s="38"/>
      <c r="C480" s="146"/>
      <c r="D480" s="146"/>
      <c r="E480" s="146"/>
      <c r="F480" s="146"/>
      <c r="G480" s="146"/>
      <c r="H480" s="146"/>
      <c r="I480" s="146"/>
      <c r="J480" s="146"/>
      <c r="K480" s="146"/>
      <c r="L480" s="146"/>
      <c r="M480" s="146"/>
      <c r="N480" s="146"/>
      <c r="O480" s="146"/>
      <c r="P480" s="146"/>
      <c r="Q480" s="146"/>
      <c r="R480" s="146"/>
      <c r="S480" s="146"/>
      <c r="T480" s="146"/>
      <c r="U480" s="146"/>
      <c r="V480" s="146"/>
      <c r="W480" s="146"/>
      <c r="X480" s="146"/>
      <c r="Y480" s="146"/>
      <c r="Z480" s="146"/>
      <c r="AA480" s="146"/>
    </row>
    <row r="481">
      <c r="A481" s="38"/>
      <c r="B481" s="38"/>
      <c r="C481" s="146"/>
      <c r="D481" s="146"/>
      <c r="E481" s="146"/>
      <c r="F481" s="146"/>
      <c r="G481" s="146"/>
      <c r="H481" s="146"/>
      <c r="I481" s="146"/>
      <c r="J481" s="146"/>
      <c r="K481" s="146"/>
      <c r="L481" s="146"/>
      <c r="M481" s="146"/>
      <c r="N481" s="146"/>
      <c r="O481" s="146"/>
      <c r="P481" s="146"/>
      <c r="Q481" s="146"/>
      <c r="R481" s="146"/>
      <c r="S481" s="146"/>
      <c r="T481" s="146"/>
      <c r="U481" s="146"/>
      <c r="V481" s="146"/>
      <c r="W481" s="146"/>
      <c r="X481" s="146"/>
      <c r="Y481" s="146"/>
      <c r="Z481" s="146"/>
      <c r="AA481" s="146"/>
    </row>
    <row r="482">
      <c r="A482" s="38"/>
      <c r="B482" s="38"/>
      <c r="C482" s="146"/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  <c r="Q482" s="146"/>
      <c r="R482" s="146"/>
      <c r="S482" s="146"/>
      <c r="T482" s="146"/>
      <c r="U482" s="146"/>
      <c r="V482" s="146"/>
      <c r="W482" s="146"/>
      <c r="X482" s="146"/>
      <c r="Y482" s="146"/>
      <c r="Z482" s="146"/>
      <c r="AA482" s="146"/>
    </row>
    <row r="483">
      <c r="A483" s="38"/>
      <c r="B483" s="38"/>
      <c r="C483" s="146"/>
      <c r="D483" s="146"/>
      <c r="E483" s="146"/>
      <c r="F483" s="146"/>
      <c r="G483" s="146"/>
      <c r="H483" s="146"/>
      <c r="I483" s="146"/>
      <c r="J483" s="146"/>
      <c r="K483" s="146"/>
      <c r="L483" s="146"/>
      <c r="M483" s="146"/>
      <c r="N483" s="146"/>
      <c r="O483" s="146"/>
      <c r="P483" s="146"/>
      <c r="Q483" s="146"/>
      <c r="R483" s="146"/>
      <c r="S483" s="146"/>
      <c r="T483" s="146"/>
      <c r="U483" s="146"/>
      <c r="V483" s="146"/>
      <c r="W483" s="146"/>
      <c r="X483" s="146"/>
      <c r="Y483" s="146"/>
      <c r="Z483" s="146"/>
      <c r="AA483" s="146"/>
    </row>
    <row r="484">
      <c r="A484" s="38"/>
      <c r="B484" s="38"/>
      <c r="C484" s="146"/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46"/>
      <c r="Y484" s="146"/>
      <c r="Z484" s="146"/>
      <c r="AA484" s="146"/>
    </row>
    <row r="485">
      <c r="A485" s="38"/>
      <c r="B485" s="38"/>
      <c r="C485" s="146"/>
      <c r="D485" s="146"/>
      <c r="E485" s="146"/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6"/>
      <c r="Q485" s="146"/>
      <c r="R485" s="146"/>
      <c r="S485" s="146"/>
      <c r="T485" s="146"/>
      <c r="U485" s="146"/>
      <c r="V485" s="146"/>
      <c r="W485" s="146"/>
      <c r="X485" s="146"/>
      <c r="Y485" s="146"/>
      <c r="Z485" s="146"/>
      <c r="AA485" s="146"/>
    </row>
    <row r="486">
      <c r="A486" s="38"/>
      <c r="B486" s="38"/>
      <c r="C486" s="146"/>
      <c r="D486" s="146"/>
      <c r="E486" s="146"/>
      <c r="F486" s="146"/>
      <c r="G486" s="146"/>
      <c r="H486" s="146"/>
      <c r="I486" s="146"/>
      <c r="J486" s="146"/>
      <c r="K486" s="146"/>
      <c r="L486" s="146"/>
      <c r="M486" s="146"/>
      <c r="N486" s="146"/>
      <c r="O486" s="146"/>
      <c r="P486" s="146"/>
      <c r="Q486" s="146"/>
      <c r="R486" s="146"/>
      <c r="S486" s="146"/>
      <c r="T486" s="146"/>
      <c r="U486" s="146"/>
      <c r="V486" s="146"/>
      <c r="W486" s="146"/>
      <c r="X486" s="146"/>
      <c r="Y486" s="146"/>
      <c r="Z486" s="146"/>
      <c r="AA486" s="146"/>
    </row>
    <row r="487">
      <c r="A487" s="38"/>
      <c r="B487" s="38"/>
      <c r="C487" s="146"/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6"/>
      <c r="Q487" s="146"/>
      <c r="R487" s="146"/>
      <c r="S487" s="146"/>
      <c r="T487" s="146"/>
      <c r="U487" s="146"/>
      <c r="V487" s="146"/>
      <c r="W487" s="146"/>
      <c r="X487" s="146"/>
      <c r="Y487" s="146"/>
      <c r="Z487" s="146"/>
      <c r="AA487" s="146"/>
    </row>
    <row r="488">
      <c r="A488" s="38"/>
      <c r="B488" s="38"/>
      <c r="C488" s="146"/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46"/>
      <c r="Y488" s="146"/>
      <c r="Z488" s="146"/>
      <c r="AA488" s="146"/>
    </row>
    <row r="489">
      <c r="A489" s="38"/>
      <c r="B489" s="38"/>
      <c r="C489" s="146"/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46"/>
      <c r="O489" s="146"/>
      <c r="P489" s="146"/>
      <c r="Q489" s="146"/>
      <c r="R489" s="146"/>
      <c r="S489" s="146"/>
      <c r="T489" s="146"/>
      <c r="U489" s="146"/>
      <c r="V489" s="146"/>
      <c r="W489" s="146"/>
      <c r="X489" s="146"/>
      <c r="Y489" s="146"/>
      <c r="Z489" s="146"/>
      <c r="AA489" s="146"/>
    </row>
    <row r="490">
      <c r="A490" s="38"/>
      <c r="B490" s="38"/>
      <c r="C490" s="146"/>
      <c r="D490" s="146"/>
      <c r="E490" s="146"/>
      <c r="F490" s="146"/>
      <c r="G490" s="146"/>
      <c r="H490" s="146"/>
      <c r="I490" s="146"/>
      <c r="J490" s="146"/>
      <c r="K490" s="146"/>
      <c r="L490" s="146"/>
      <c r="M490" s="146"/>
      <c r="N490" s="146"/>
      <c r="O490" s="146"/>
      <c r="P490" s="146"/>
      <c r="Q490" s="146"/>
      <c r="R490" s="146"/>
      <c r="S490" s="146"/>
      <c r="T490" s="146"/>
      <c r="U490" s="146"/>
      <c r="V490" s="146"/>
      <c r="W490" s="146"/>
      <c r="X490" s="146"/>
      <c r="Y490" s="146"/>
      <c r="Z490" s="146"/>
      <c r="AA490" s="146"/>
    </row>
    <row r="491">
      <c r="A491" s="38"/>
      <c r="B491" s="38"/>
      <c r="C491" s="146"/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46"/>
      <c r="Q491" s="146"/>
      <c r="R491" s="146"/>
      <c r="S491" s="146"/>
      <c r="T491" s="146"/>
      <c r="U491" s="146"/>
      <c r="V491" s="146"/>
      <c r="W491" s="146"/>
      <c r="X491" s="146"/>
      <c r="Y491" s="146"/>
      <c r="Z491" s="146"/>
      <c r="AA491" s="146"/>
    </row>
    <row r="492">
      <c r="A492" s="38"/>
      <c r="B492" s="38"/>
      <c r="C492" s="146"/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146"/>
      <c r="Q492" s="146"/>
      <c r="R492" s="146"/>
      <c r="S492" s="146"/>
      <c r="T492" s="146"/>
      <c r="U492" s="146"/>
      <c r="V492" s="146"/>
      <c r="W492" s="146"/>
      <c r="X492" s="146"/>
      <c r="Y492" s="146"/>
      <c r="Z492" s="146"/>
      <c r="AA492" s="146"/>
    </row>
    <row r="493">
      <c r="A493" s="38"/>
      <c r="B493" s="38"/>
      <c r="C493" s="146"/>
      <c r="D493" s="146"/>
      <c r="E493" s="146"/>
      <c r="F493" s="146"/>
      <c r="G493" s="146"/>
      <c r="H493" s="146"/>
      <c r="I493" s="146"/>
      <c r="J493" s="146"/>
      <c r="K493" s="146"/>
      <c r="L493" s="146"/>
      <c r="M493" s="146"/>
      <c r="N493" s="146"/>
      <c r="O493" s="146"/>
      <c r="P493" s="146"/>
      <c r="Q493" s="146"/>
      <c r="R493" s="146"/>
      <c r="S493" s="146"/>
      <c r="T493" s="146"/>
      <c r="U493" s="146"/>
      <c r="V493" s="146"/>
      <c r="W493" s="146"/>
      <c r="X493" s="146"/>
      <c r="Y493" s="146"/>
      <c r="Z493" s="146"/>
      <c r="AA493" s="146"/>
    </row>
    <row r="494">
      <c r="A494" s="38"/>
      <c r="B494" s="38"/>
      <c r="C494" s="146"/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6"/>
      <c r="O494" s="146"/>
      <c r="P494" s="146"/>
      <c r="Q494" s="146"/>
      <c r="R494" s="146"/>
      <c r="S494" s="146"/>
      <c r="T494" s="146"/>
      <c r="U494" s="146"/>
      <c r="V494" s="146"/>
      <c r="W494" s="146"/>
      <c r="X494" s="146"/>
      <c r="Y494" s="146"/>
      <c r="Z494" s="146"/>
      <c r="AA494" s="146"/>
    </row>
    <row r="495">
      <c r="A495" s="38"/>
      <c r="B495" s="38"/>
      <c r="C495" s="146"/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6"/>
      <c r="Q495" s="146"/>
      <c r="R495" s="146"/>
      <c r="S495" s="146"/>
      <c r="T495" s="146"/>
      <c r="U495" s="146"/>
      <c r="V495" s="146"/>
      <c r="W495" s="146"/>
      <c r="X495" s="146"/>
      <c r="Y495" s="146"/>
      <c r="Z495" s="146"/>
      <c r="AA495" s="146"/>
    </row>
    <row r="496">
      <c r="A496" s="38"/>
      <c r="B496" s="38"/>
      <c r="C496" s="146"/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6"/>
      <c r="Q496" s="146"/>
      <c r="R496" s="146"/>
      <c r="S496" s="146"/>
      <c r="T496" s="146"/>
      <c r="U496" s="146"/>
      <c r="V496" s="146"/>
      <c r="W496" s="146"/>
      <c r="X496" s="146"/>
      <c r="Y496" s="146"/>
      <c r="Z496" s="146"/>
      <c r="AA496" s="146"/>
    </row>
    <row r="497">
      <c r="A497" s="38"/>
      <c r="B497" s="38"/>
      <c r="C497" s="146"/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6"/>
      <c r="Q497" s="146"/>
      <c r="R497" s="146"/>
      <c r="S497" s="146"/>
      <c r="T497" s="146"/>
      <c r="U497" s="146"/>
      <c r="V497" s="146"/>
      <c r="W497" s="146"/>
      <c r="X497" s="146"/>
      <c r="Y497" s="146"/>
      <c r="Z497" s="146"/>
      <c r="AA497" s="146"/>
    </row>
    <row r="498">
      <c r="A498" s="38"/>
      <c r="B498" s="38"/>
      <c r="C498" s="146"/>
      <c r="D498" s="146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146"/>
      <c r="Q498" s="146"/>
      <c r="R498" s="146"/>
      <c r="S498" s="146"/>
      <c r="T498" s="146"/>
      <c r="U498" s="146"/>
      <c r="V498" s="146"/>
      <c r="W498" s="146"/>
      <c r="X498" s="146"/>
      <c r="Y498" s="146"/>
      <c r="Z498" s="146"/>
      <c r="AA498" s="146"/>
    </row>
    <row r="499">
      <c r="A499" s="38"/>
      <c r="B499" s="38"/>
      <c r="C499" s="146"/>
      <c r="D499" s="146"/>
      <c r="E499" s="146"/>
      <c r="F499" s="146"/>
      <c r="G499" s="146"/>
      <c r="H499" s="146"/>
      <c r="I499" s="146"/>
      <c r="J499" s="146"/>
      <c r="K499" s="146"/>
      <c r="L499" s="146"/>
      <c r="M499" s="146"/>
      <c r="N499" s="146"/>
      <c r="O499" s="146"/>
      <c r="P499" s="146"/>
      <c r="Q499" s="146"/>
      <c r="R499" s="146"/>
      <c r="S499" s="146"/>
      <c r="T499" s="146"/>
      <c r="U499" s="146"/>
      <c r="V499" s="146"/>
      <c r="W499" s="146"/>
      <c r="X499" s="146"/>
      <c r="Y499" s="146"/>
      <c r="Z499" s="146"/>
      <c r="AA499" s="146"/>
    </row>
    <row r="500">
      <c r="A500" s="38"/>
      <c r="B500" s="38"/>
      <c r="C500" s="146"/>
      <c r="D500" s="146"/>
      <c r="E500" s="146"/>
      <c r="F500" s="146"/>
      <c r="G500" s="146"/>
      <c r="H500" s="146"/>
      <c r="I500" s="146"/>
      <c r="J500" s="146"/>
      <c r="K500" s="146"/>
      <c r="L500" s="146"/>
      <c r="M500" s="146"/>
      <c r="N500" s="146"/>
      <c r="O500" s="146"/>
      <c r="P500" s="146"/>
      <c r="Q500" s="146"/>
      <c r="R500" s="146"/>
      <c r="S500" s="146"/>
      <c r="T500" s="146"/>
      <c r="U500" s="146"/>
      <c r="V500" s="146"/>
      <c r="W500" s="146"/>
      <c r="X500" s="146"/>
      <c r="Y500" s="146"/>
      <c r="Z500" s="146"/>
      <c r="AA500" s="146"/>
    </row>
    <row r="501">
      <c r="A501" s="38"/>
      <c r="B501" s="38"/>
      <c r="C501" s="146"/>
      <c r="D501" s="146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146"/>
      <c r="Q501" s="146"/>
      <c r="R501" s="146"/>
      <c r="S501" s="146"/>
      <c r="T501" s="146"/>
      <c r="U501" s="146"/>
      <c r="V501" s="146"/>
      <c r="W501" s="146"/>
      <c r="X501" s="146"/>
      <c r="Y501" s="146"/>
      <c r="Z501" s="146"/>
      <c r="AA501" s="146"/>
    </row>
    <row r="502">
      <c r="A502" s="38"/>
      <c r="B502" s="38"/>
      <c r="C502" s="146"/>
      <c r="D502" s="146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146"/>
      <c r="Q502" s="146"/>
      <c r="R502" s="146"/>
      <c r="S502" s="146"/>
      <c r="T502" s="146"/>
      <c r="U502" s="146"/>
      <c r="V502" s="146"/>
      <c r="W502" s="146"/>
      <c r="X502" s="146"/>
      <c r="Y502" s="146"/>
      <c r="Z502" s="146"/>
      <c r="AA502" s="146"/>
    </row>
    <row r="503">
      <c r="A503" s="38"/>
      <c r="B503" s="38"/>
      <c r="C503" s="146"/>
      <c r="D503" s="146"/>
      <c r="E503" s="146"/>
      <c r="F503" s="146"/>
      <c r="G503" s="146"/>
      <c r="H503" s="146"/>
      <c r="I503" s="146"/>
      <c r="J503" s="146"/>
      <c r="K503" s="146"/>
      <c r="L503" s="146"/>
      <c r="M503" s="146"/>
      <c r="N503" s="146"/>
      <c r="O503" s="146"/>
      <c r="P503" s="146"/>
      <c r="Q503" s="146"/>
      <c r="R503" s="146"/>
      <c r="S503" s="146"/>
      <c r="T503" s="146"/>
      <c r="U503" s="146"/>
      <c r="V503" s="146"/>
      <c r="W503" s="146"/>
      <c r="X503" s="146"/>
      <c r="Y503" s="146"/>
      <c r="Z503" s="146"/>
      <c r="AA503" s="146"/>
    </row>
    <row r="504">
      <c r="A504" s="38"/>
      <c r="B504" s="38"/>
      <c r="C504" s="146"/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6"/>
      <c r="R504" s="146"/>
      <c r="S504" s="146"/>
      <c r="T504" s="146"/>
      <c r="U504" s="146"/>
      <c r="V504" s="146"/>
      <c r="W504" s="146"/>
      <c r="X504" s="146"/>
      <c r="Y504" s="146"/>
      <c r="Z504" s="146"/>
      <c r="AA504" s="146"/>
    </row>
    <row r="505">
      <c r="A505" s="38"/>
      <c r="B505" s="38"/>
      <c r="C505" s="146"/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6"/>
      <c r="Q505" s="146"/>
      <c r="R505" s="146"/>
      <c r="S505" s="146"/>
      <c r="T505" s="146"/>
      <c r="U505" s="146"/>
      <c r="V505" s="146"/>
      <c r="W505" s="146"/>
      <c r="X505" s="146"/>
      <c r="Y505" s="146"/>
      <c r="Z505" s="146"/>
      <c r="AA505" s="146"/>
    </row>
    <row r="506">
      <c r="A506" s="38"/>
      <c r="B506" s="38"/>
      <c r="C506" s="146"/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6"/>
      <c r="Q506" s="146"/>
      <c r="R506" s="146"/>
      <c r="S506" s="146"/>
      <c r="T506" s="146"/>
      <c r="U506" s="146"/>
      <c r="V506" s="146"/>
      <c r="W506" s="146"/>
      <c r="X506" s="146"/>
      <c r="Y506" s="146"/>
      <c r="Z506" s="146"/>
      <c r="AA506" s="146"/>
    </row>
    <row r="507">
      <c r="A507" s="38"/>
      <c r="B507" s="38"/>
      <c r="C507" s="146"/>
      <c r="D507" s="146"/>
      <c r="E507" s="146"/>
      <c r="F507" s="146"/>
      <c r="G507" s="146"/>
      <c r="H507" s="146"/>
      <c r="I507" s="146"/>
      <c r="J507" s="146"/>
      <c r="K507" s="146"/>
      <c r="L507" s="146"/>
      <c r="M507" s="146"/>
      <c r="N507" s="146"/>
      <c r="O507" s="146"/>
      <c r="P507" s="146"/>
      <c r="Q507" s="146"/>
      <c r="R507" s="146"/>
      <c r="S507" s="146"/>
      <c r="T507" s="146"/>
      <c r="U507" s="146"/>
      <c r="V507" s="146"/>
      <c r="W507" s="146"/>
      <c r="X507" s="146"/>
      <c r="Y507" s="146"/>
      <c r="Z507" s="146"/>
      <c r="AA507" s="146"/>
    </row>
    <row r="508">
      <c r="A508" s="38"/>
      <c r="B508" s="38"/>
      <c r="C508" s="146"/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46"/>
      <c r="Y508" s="146"/>
      <c r="Z508" s="146"/>
      <c r="AA508" s="146"/>
    </row>
    <row r="509">
      <c r="A509" s="38"/>
      <c r="B509" s="38"/>
      <c r="C509" s="146"/>
      <c r="D509" s="146"/>
      <c r="E509" s="146"/>
      <c r="F509" s="146"/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  <c r="AA509" s="146"/>
    </row>
    <row r="510">
      <c r="A510" s="38"/>
      <c r="B510" s="38"/>
      <c r="C510" s="146"/>
      <c r="D510" s="146"/>
      <c r="E510" s="146"/>
      <c r="F510" s="146"/>
      <c r="G510" s="146"/>
      <c r="H510" s="146"/>
      <c r="I510" s="146"/>
      <c r="J510" s="146"/>
      <c r="K510" s="146"/>
      <c r="L510" s="146"/>
      <c r="M510" s="146"/>
      <c r="N510" s="146"/>
      <c r="O510" s="146"/>
      <c r="P510" s="146"/>
      <c r="Q510" s="146"/>
      <c r="R510" s="146"/>
      <c r="S510" s="146"/>
      <c r="T510" s="146"/>
      <c r="U510" s="146"/>
      <c r="V510" s="146"/>
      <c r="W510" s="146"/>
      <c r="X510" s="146"/>
      <c r="Y510" s="146"/>
      <c r="Z510" s="146"/>
      <c r="AA510" s="146"/>
    </row>
    <row r="511">
      <c r="A511" s="38"/>
      <c r="B511" s="38"/>
      <c r="C511" s="146"/>
      <c r="D511" s="146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46"/>
      <c r="Y511" s="146"/>
      <c r="Z511" s="146"/>
      <c r="AA511" s="146"/>
    </row>
    <row r="512">
      <c r="A512" s="38"/>
      <c r="B512" s="38"/>
      <c r="C512" s="146"/>
      <c r="D512" s="146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146"/>
      <c r="Q512" s="146"/>
      <c r="R512" s="146"/>
      <c r="S512" s="146"/>
      <c r="T512" s="146"/>
      <c r="U512" s="146"/>
      <c r="V512" s="146"/>
      <c r="W512" s="146"/>
      <c r="X512" s="146"/>
      <c r="Y512" s="146"/>
      <c r="Z512" s="146"/>
      <c r="AA512" s="146"/>
    </row>
    <row r="513">
      <c r="A513" s="38"/>
      <c r="B513" s="38"/>
      <c r="C513" s="146"/>
      <c r="D513" s="146"/>
      <c r="E513" s="146"/>
      <c r="F513" s="146"/>
      <c r="G513" s="146"/>
      <c r="H513" s="146"/>
      <c r="I513" s="146"/>
      <c r="J513" s="146"/>
      <c r="K513" s="146"/>
      <c r="L513" s="146"/>
      <c r="M513" s="146"/>
      <c r="N513" s="146"/>
      <c r="O513" s="146"/>
      <c r="P513" s="146"/>
      <c r="Q513" s="146"/>
      <c r="R513" s="146"/>
      <c r="S513" s="146"/>
      <c r="T513" s="146"/>
      <c r="U513" s="146"/>
      <c r="V513" s="146"/>
      <c r="W513" s="146"/>
      <c r="X513" s="146"/>
      <c r="Y513" s="146"/>
      <c r="Z513" s="146"/>
      <c r="AA513" s="146"/>
    </row>
    <row r="514">
      <c r="A514" s="38"/>
      <c r="B514" s="38"/>
      <c r="C514" s="146"/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6"/>
      <c r="Q514" s="146"/>
      <c r="R514" s="146"/>
      <c r="S514" s="146"/>
      <c r="T514" s="146"/>
      <c r="U514" s="146"/>
      <c r="V514" s="146"/>
      <c r="W514" s="146"/>
      <c r="X514" s="146"/>
      <c r="Y514" s="146"/>
      <c r="Z514" s="146"/>
      <c r="AA514" s="146"/>
    </row>
    <row r="515">
      <c r="A515" s="38"/>
      <c r="B515" s="38"/>
      <c r="C515" s="146"/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6"/>
      <c r="Q515" s="146"/>
      <c r="R515" s="146"/>
      <c r="S515" s="146"/>
      <c r="T515" s="146"/>
      <c r="U515" s="146"/>
      <c r="V515" s="146"/>
      <c r="W515" s="146"/>
      <c r="X515" s="146"/>
      <c r="Y515" s="146"/>
      <c r="Z515" s="146"/>
      <c r="AA515" s="146"/>
    </row>
    <row r="516">
      <c r="A516" s="38"/>
      <c r="B516" s="38"/>
      <c r="C516" s="146"/>
      <c r="D516" s="146"/>
      <c r="E516" s="146"/>
      <c r="F516" s="146"/>
      <c r="G516" s="146"/>
      <c r="H516" s="146"/>
      <c r="I516" s="146"/>
      <c r="J516" s="146"/>
      <c r="K516" s="146"/>
      <c r="L516" s="146"/>
      <c r="M516" s="146"/>
      <c r="N516" s="146"/>
      <c r="O516" s="146"/>
      <c r="P516" s="146"/>
      <c r="Q516" s="146"/>
      <c r="R516" s="146"/>
      <c r="S516" s="146"/>
      <c r="T516" s="146"/>
      <c r="U516" s="146"/>
      <c r="V516" s="146"/>
      <c r="W516" s="146"/>
      <c r="X516" s="146"/>
      <c r="Y516" s="146"/>
      <c r="Z516" s="146"/>
      <c r="AA516" s="146"/>
    </row>
    <row r="517">
      <c r="A517" s="38"/>
      <c r="B517" s="38"/>
      <c r="C517" s="146"/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6"/>
      <c r="R517" s="146"/>
      <c r="S517" s="146"/>
      <c r="T517" s="146"/>
      <c r="U517" s="146"/>
      <c r="V517" s="146"/>
      <c r="W517" s="146"/>
      <c r="X517" s="146"/>
      <c r="Y517" s="146"/>
      <c r="Z517" s="146"/>
      <c r="AA517" s="146"/>
    </row>
    <row r="518">
      <c r="A518" s="38"/>
      <c r="B518" s="38"/>
      <c r="C518" s="146"/>
      <c r="D518" s="146"/>
      <c r="E518" s="146"/>
      <c r="F518" s="146"/>
      <c r="G518" s="146"/>
      <c r="H518" s="146"/>
      <c r="I518" s="146"/>
      <c r="J518" s="146"/>
      <c r="K518" s="146"/>
      <c r="L518" s="146"/>
      <c r="M518" s="146"/>
      <c r="N518" s="146"/>
      <c r="O518" s="146"/>
      <c r="P518" s="146"/>
      <c r="Q518" s="146"/>
      <c r="R518" s="146"/>
      <c r="S518" s="146"/>
      <c r="T518" s="146"/>
      <c r="U518" s="146"/>
      <c r="V518" s="146"/>
      <c r="W518" s="146"/>
      <c r="X518" s="146"/>
      <c r="Y518" s="146"/>
      <c r="Z518" s="146"/>
      <c r="AA518" s="146"/>
    </row>
    <row r="519">
      <c r="A519" s="38"/>
      <c r="B519" s="38"/>
      <c r="C519" s="146"/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146"/>
      <c r="Q519" s="146"/>
      <c r="R519" s="146"/>
      <c r="S519" s="146"/>
      <c r="T519" s="146"/>
      <c r="U519" s="146"/>
      <c r="V519" s="146"/>
      <c r="W519" s="146"/>
      <c r="X519" s="146"/>
      <c r="Y519" s="146"/>
      <c r="Z519" s="146"/>
      <c r="AA519" s="146"/>
    </row>
    <row r="520">
      <c r="A520" s="38"/>
      <c r="B520" s="38"/>
      <c r="C520" s="146"/>
      <c r="D520" s="146"/>
      <c r="E520" s="146"/>
      <c r="F520" s="146"/>
      <c r="G520" s="146"/>
      <c r="H520" s="146"/>
      <c r="I520" s="146"/>
      <c r="J520" s="146"/>
      <c r="K520" s="146"/>
      <c r="L520" s="146"/>
      <c r="M520" s="146"/>
      <c r="N520" s="146"/>
      <c r="O520" s="146"/>
      <c r="P520" s="146"/>
      <c r="Q520" s="146"/>
      <c r="R520" s="146"/>
      <c r="S520" s="146"/>
      <c r="T520" s="146"/>
      <c r="U520" s="146"/>
      <c r="V520" s="146"/>
      <c r="W520" s="146"/>
      <c r="X520" s="146"/>
      <c r="Y520" s="146"/>
      <c r="Z520" s="146"/>
      <c r="AA520" s="146"/>
    </row>
    <row r="521">
      <c r="A521" s="38"/>
      <c r="B521" s="38"/>
      <c r="C521" s="146"/>
      <c r="D521" s="146"/>
      <c r="E521" s="146"/>
      <c r="F521" s="146"/>
      <c r="G521" s="146"/>
      <c r="H521" s="146"/>
      <c r="I521" s="146"/>
      <c r="J521" s="146"/>
      <c r="K521" s="146"/>
      <c r="L521" s="146"/>
      <c r="M521" s="146"/>
      <c r="N521" s="146"/>
      <c r="O521" s="146"/>
      <c r="P521" s="146"/>
      <c r="Q521" s="146"/>
      <c r="R521" s="146"/>
      <c r="S521" s="146"/>
      <c r="T521" s="146"/>
      <c r="U521" s="146"/>
      <c r="V521" s="146"/>
      <c r="W521" s="146"/>
      <c r="X521" s="146"/>
      <c r="Y521" s="146"/>
      <c r="Z521" s="146"/>
      <c r="AA521" s="146"/>
    </row>
    <row r="522">
      <c r="A522" s="38"/>
      <c r="B522" s="38"/>
      <c r="C522" s="146"/>
      <c r="D522" s="146"/>
      <c r="E522" s="146"/>
      <c r="F522" s="146"/>
      <c r="G522" s="146"/>
      <c r="H522" s="146"/>
      <c r="I522" s="146"/>
      <c r="J522" s="146"/>
      <c r="K522" s="146"/>
      <c r="L522" s="146"/>
      <c r="M522" s="146"/>
      <c r="N522" s="146"/>
      <c r="O522" s="146"/>
      <c r="P522" s="146"/>
      <c r="Q522" s="146"/>
      <c r="R522" s="146"/>
      <c r="S522" s="146"/>
      <c r="T522" s="146"/>
      <c r="U522" s="146"/>
      <c r="V522" s="146"/>
      <c r="W522" s="146"/>
      <c r="X522" s="146"/>
      <c r="Y522" s="146"/>
      <c r="Z522" s="146"/>
      <c r="AA522" s="146"/>
    </row>
    <row r="523">
      <c r="A523" s="38"/>
      <c r="B523" s="38"/>
      <c r="C523" s="146"/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6"/>
      <c r="Q523" s="146"/>
      <c r="R523" s="146"/>
      <c r="S523" s="146"/>
      <c r="T523" s="146"/>
      <c r="U523" s="146"/>
      <c r="V523" s="146"/>
      <c r="W523" s="146"/>
      <c r="X523" s="146"/>
      <c r="Y523" s="146"/>
      <c r="Z523" s="146"/>
      <c r="AA523" s="146"/>
    </row>
    <row r="524">
      <c r="A524" s="38"/>
      <c r="B524" s="38"/>
      <c r="C524" s="146"/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6"/>
      <c r="Q524" s="146"/>
      <c r="R524" s="146"/>
      <c r="S524" s="146"/>
      <c r="T524" s="146"/>
      <c r="U524" s="146"/>
      <c r="V524" s="146"/>
      <c r="W524" s="146"/>
      <c r="X524" s="146"/>
      <c r="Y524" s="146"/>
      <c r="Z524" s="146"/>
      <c r="AA524" s="146"/>
    </row>
    <row r="525">
      <c r="A525" s="38"/>
      <c r="B525" s="38"/>
      <c r="C525" s="146"/>
      <c r="D525" s="146"/>
      <c r="E525" s="146"/>
      <c r="F525" s="146"/>
      <c r="G525" s="146"/>
      <c r="H525" s="146"/>
      <c r="I525" s="146"/>
      <c r="J525" s="146"/>
      <c r="K525" s="146"/>
      <c r="L525" s="146"/>
      <c r="M525" s="146"/>
      <c r="N525" s="146"/>
      <c r="O525" s="146"/>
      <c r="P525" s="146"/>
      <c r="Q525" s="146"/>
      <c r="R525" s="146"/>
      <c r="S525" s="146"/>
      <c r="T525" s="146"/>
      <c r="U525" s="146"/>
      <c r="V525" s="146"/>
      <c r="W525" s="146"/>
      <c r="X525" s="146"/>
      <c r="Y525" s="146"/>
      <c r="Z525" s="146"/>
      <c r="AA525" s="146"/>
    </row>
    <row r="526">
      <c r="A526" s="38"/>
      <c r="B526" s="38"/>
      <c r="C526" s="146"/>
      <c r="D526" s="146"/>
      <c r="E526" s="146"/>
      <c r="F526" s="146"/>
      <c r="G526" s="146"/>
      <c r="H526" s="146"/>
      <c r="I526" s="146"/>
      <c r="J526" s="146"/>
      <c r="K526" s="146"/>
      <c r="L526" s="146"/>
      <c r="M526" s="146"/>
      <c r="N526" s="146"/>
      <c r="O526" s="146"/>
      <c r="P526" s="146"/>
      <c r="Q526" s="146"/>
      <c r="R526" s="146"/>
      <c r="S526" s="146"/>
      <c r="T526" s="146"/>
      <c r="U526" s="146"/>
      <c r="V526" s="146"/>
      <c r="W526" s="146"/>
      <c r="X526" s="146"/>
      <c r="Y526" s="146"/>
      <c r="Z526" s="146"/>
      <c r="AA526" s="146"/>
    </row>
    <row r="527">
      <c r="A527" s="38"/>
      <c r="B527" s="38"/>
      <c r="C527" s="146"/>
      <c r="D527" s="146"/>
      <c r="E527" s="146"/>
      <c r="F527" s="146"/>
      <c r="G527" s="146"/>
      <c r="H527" s="146"/>
      <c r="I527" s="146"/>
      <c r="J527" s="146"/>
      <c r="K527" s="146"/>
      <c r="L527" s="146"/>
      <c r="M527" s="146"/>
      <c r="N527" s="146"/>
      <c r="O527" s="146"/>
      <c r="P527" s="146"/>
      <c r="Q527" s="146"/>
      <c r="R527" s="146"/>
      <c r="S527" s="146"/>
      <c r="T527" s="146"/>
      <c r="U527" s="146"/>
      <c r="V527" s="146"/>
      <c r="W527" s="146"/>
      <c r="X527" s="146"/>
      <c r="Y527" s="146"/>
      <c r="Z527" s="146"/>
      <c r="AA527" s="146"/>
    </row>
    <row r="528">
      <c r="A528" s="38"/>
      <c r="B528" s="38"/>
      <c r="C528" s="146"/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46"/>
      <c r="O528" s="146"/>
      <c r="P528" s="146"/>
      <c r="Q528" s="146"/>
      <c r="R528" s="146"/>
      <c r="S528" s="146"/>
      <c r="T528" s="146"/>
      <c r="U528" s="146"/>
      <c r="V528" s="146"/>
      <c r="W528" s="146"/>
      <c r="X528" s="146"/>
      <c r="Y528" s="146"/>
      <c r="Z528" s="146"/>
      <c r="AA528" s="146"/>
    </row>
    <row r="529">
      <c r="A529" s="38"/>
      <c r="B529" s="38"/>
      <c r="C529" s="146"/>
      <c r="D529" s="146"/>
      <c r="E529" s="146"/>
      <c r="F529" s="146"/>
      <c r="G529" s="146"/>
      <c r="H529" s="146"/>
      <c r="I529" s="146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46"/>
      <c r="Y529" s="146"/>
      <c r="Z529" s="146"/>
      <c r="AA529" s="146"/>
    </row>
    <row r="530">
      <c r="A530" s="38"/>
      <c r="B530" s="38"/>
      <c r="C530" s="146"/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46"/>
      <c r="Y530" s="146"/>
      <c r="Z530" s="146"/>
      <c r="AA530" s="146"/>
    </row>
    <row r="531">
      <c r="A531" s="38"/>
      <c r="B531" s="38"/>
      <c r="C531" s="146"/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6"/>
      <c r="R531" s="146"/>
      <c r="S531" s="146"/>
      <c r="T531" s="146"/>
      <c r="U531" s="146"/>
      <c r="V531" s="146"/>
      <c r="W531" s="146"/>
      <c r="X531" s="146"/>
      <c r="Y531" s="146"/>
      <c r="Z531" s="146"/>
      <c r="AA531" s="146"/>
    </row>
    <row r="532">
      <c r="A532" s="38"/>
      <c r="B532" s="38"/>
      <c r="C532" s="146"/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6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  <c r="AA532" s="146"/>
    </row>
    <row r="533">
      <c r="A533" s="38"/>
      <c r="B533" s="38"/>
      <c r="C533" s="146"/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6"/>
      <c r="Q533" s="146"/>
      <c r="R533" s="146"/>
      <c r="S533" s="146"/>
      <c r="T533" s="146"/>
      <c r="U533" s="146"/>
      <c r="V533" s="146"/>
      <c r="W533" s="146"/>
      <c r="X533" s="146"/>
      <c r="Y533" s="146"/>
      <c r="Z533" s="146"/>
      <c r="AA533" s="146"/>
    </row>
    <row r="534">
      <c r="A534" s="38"/>
      <c r="B534" s="38"/>
      <c r="C534" s="146"/>
      <c r="D534" s="146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46"/>
      <c r="Y534" s="146"/>
      <c r="Z534" s="146"/>
      <c r="AA534" s="146"/>
    </row>
    <row r="535">
      <c r="A535" s="38"/>
      <c r="B535" s="38"/>
      <c r="C535" s="146"/>
      <c r="D535" s="146"/>
      <c r="E535" s="146"/>
      <c r="F535" s="146"/>
      <c r="G535" s="146"/>
      <c r="H535" s="146"/>
      <c r="I535" s="146"/>
      <c r="J535" s="146"/>
      <c r="K535" s="146"/>
      <c r="L535" s="146"/>
      <c r="M535" s="146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46"/>
      <c r="Y535" s="146"/>
      <c r="Z535" s="146"/>
      <c r="AA535" s="146"/>
    </row>
    <row r="536">
      <c r="A536" s="38"/>
      <c r="B536" s="38"/>
      <c r="C536" s="146"/>
      <c r="D536" s="146"/>
      <c r="E536" s="146"/>
      <c r="F536" s="146"/>
      <c r="G536" s="146"/>
      <c r="H536" s="146"/>
      <c r="I536" s="146"/>
      <c r="J536" s="146"/>
      <c r="K536" s="146"/>
      <c r="L536" s="146"/>
      <c r="M536" s="146"/>
      <c r="N536" s="146"/>
      <c r="O536" s="146"/>
      <c r="P536" s="146"/>
      <c r="Q536" s="146"/>
      <c r="R536" s="146"/>
      <c r="S536" s="146"/>
      <c r="T536" s="146"/>
      <c r="U536" s="146"/>
      <c r="V536" s="146"/>
      <c r="W536" s="146"/>
      <c r="X536" s="146"/>
      <c r="Y536" s="146"/>
      <c r="Z536" s="146"/>
      <c r="AA536" s="146"/>
    </row>
    <row r="537">
      <c r="A537" s="38"/>
      <c r="B537" s="38"/>
      <c r="C537" s="146"/>
      <c r="D537" s="146"/>
      <c r="E537" s="146"/>
      <c r="F537" s="146"/>
      <c r="G537" s="146"/>
      <c r="H537" s="146"/>
      <c r="I537" s="146"/>
      <c r="J537" s="146"/>
      <c r="K537" s="146"/>
      <c r="L537" s="146"/>
      <c r="M537" s="146"/>
      <c r="N537" s="146"/>
      <c r="O537" s="146"/>
      <c r="P537" s="146"/>
      <c r="Q537" s="146"/>
      <c r="R537" s="146"/>
      <c r="S537" s="146"/>
      <c r="T537" s="146"/>
      <c r="U537" s="146"/>
      <c r="V537" s="146"/>
      <c r="W537" s="146"/>
      <c r="X537" s="146"/>
      <c r="Y537" s="146"/>
      <c r="Z537" s="146"/>
      <c r="AA537" s="146"/>
    </row>
    <row r="538">
      <c r="A538" s="38"/>
      <c r="B538" s="38"/>
      <c r="C538" s="146"/>
      <c r="D538" s="146"/>
      <c r="E538" s="146"/>
      <c r="F538" s="146"/>
      <c r="G538" s="146"/>
      <c r="H538" s="146"/>
      <c r="I538" s="146"/>
      <c r="J538" s="146"/>
      <c r="K538" s="146"/>
      <c r="L538" s="146"/>
      <c r="M538" s="146"/>
      <c r="N538" s="146"/>
      <c r="O538" s="146"/>
      <c r="P538" s="146"/>
      <c r="Q538" s="146"/>
      <c r="R538" s="146"/>
      <c r="S538" s="146"/>
      <c r="T538" s="146"/>
      <c r="U538" s="146"/>
      <c r="V538" s="146"/>
      <c r="W538" s="146"/>
      <c r="X538" s="146"/>
      <c r="Y538" s="146"/>
      <c r="Z538" s="146"/>
      <c r="AA538" s="146"/>
    </row>
    <row r="539">
      <c r="A539" s="38"/>
      <c r="B539" s="38"/>
      <c r="C539" s="146"/>
      <c r="D539" s="146"/>
      <c r="E539" s="146"/>
      <c r="F539" s="146"/>
      <c r="G539" s="146"/>
      <c r="H539" s="146"/>
      <c r="I539" s="146"/>
      <c r="J539" s="146"/>
      <c r="K539" s="146"/>
      <c r="L539" s="146"/>
      <c r="M539" s="146"/>
      <c r="N539" s="146"/>
      <c r="O539" s="146"/>
      <c r="P539" s="146"/>
      <c r="Q539" s="146"/>
      <c r="R539" s="146"/>
      <c r="S539" s="146"/>
      <c r="T539" s="146"/>
      <c r="U539" s="146"/>
      <c r="V539" s="146"/>
      <c r="W539" s="146"/>
      <c r="X539" s="146"/>
      <c r="Y539" s="146"/>
      <c r="Z539" s="146"/>
      <c r="AA539" s="146"/>
    </row>
    <row r="540">
      <c r="A540" s="38"/>
      <c r="B540" s="38"/>
      <c r="C540" s="146"/>
      <c r="D540" s="146"/>
      <c r="E540" s="146"/>
      <c r="F540" s="146"/>
      <c r="G540" s="146"/>
      <c r="H540" s="146"/>
      <c r="I540" s="146"/>
      <c r="J540" s="146"/>
      <c r="K540" s="146"/>
      <c r="L540" s="146"/>
      <c r="M540" s="146"/>
      <c r="N540" s="146"/>
      <c r="O540" s="146"/>
      <c r="P540" s="146"/>
      <c r="Q540" s="146"/>
      <c r="R540" s="146"/>
      <c r="S540" s="146"/>
      <c r="T540" s="146"/>
      <c r="U540" s="146"/>
      <c r="V540" s="146"/>
      <c r="W540" s="146"/>
      <c r="X540" s="146"/>
      <c r="Y540" s="146"/>
      <c r="Z540" s="146"/>
      <c r="AA540" s="146"/>
    </row>
    <row r="541">
      <c r="A541" s="38"/>
      <c r="B541" s="38"/>
      <c r="C541" s="146"/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6"/>
      <c r="Q541" s="146"/>
      <c r="R541" s="146"/>
      <c r="S541" s="146"/>
      <c r="T541" s="146"/>
      <c r="U541" s="146"/>
      <c r="V541" s="146"/>
      <c r="W541" s="146"/>
      <c r="X541" s="146"/>
      <c r="Y541" s="146"/>
      <c r="Z541" s="146"/>
      <c r="AA541" s="146"/>
    </row>
    <row r="542">
      <c r="A542" s="38"/>
      <c r="B542" s="38"/>
      <c r="C542" s="146"/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6"/>
      <c r="Q542" s="146"/>
      <c r="R542" s="146"/>
      <c r="S542" s="146"/>
      <c r="T542" s="146"/>
      <c r="U542" s="146"/>
      <c r="V542" s="146"/>
      <c r="W542" s="146"/>
      <c r="X542" s="146"/>
      <c r="Y542" s="146"/>
      <c r="Z542" s="146"/>
      <c r="AA542" s="146"/>
    </row>
    <row r="543">
      <c r="A543" s="38"/>
      <c r="B543" s="38"/>
      <c r="C543" s="146"/>
      <c r="D543" s="146"/>
      <c r="E543" s="146"/>
      <c r="F543" s="146"/>
      <c r="G543" s="146"/>
      <c r="H543" s="146"/>
      <c r="I543" s="146"/>
      <c r="J543" s="146"/>
      <c r="K543" s="146"/>
      <c r="L543" s="146"/>
      <c r="M543" s="146"/>
      <c r="N543" s="146"/>
      <c r="O543" s="146"/>
      <c r="P543" s="146"/>
      <c r="Q543" s="146"/>
      <c r="R543" s="146"/>
      <c r="S543" s="146"/>
      <c r="T543" s="146"/>
      <c r="U543" s="146"/>
      <c r="V543" s="146"/>
      <c r="W543" s="146"/>
      <c r="X543" s="146"/>
      <c r="Y543" s="146"/>
      <c r="Z543" s="146"/>
      <c r="AA543" s="146"/>
    </row>
    <row r="544">
      <c r="A544" s="38"/>
      <c r="B544" s="38"/>
      <c r="C544" s="146"/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6"/>
      <c r="R544" s="146"/>
      <c r="S544" s="146"/>
      <c r="T544" s="146"/>
      <c r="U544" s="146"/>
      <c r="V544" s="146"/>
      <c r="W544" s="146"/>
      <c r="X544" s="146"/>
      <c r="Y544" s="146"/>
      <c r="Z544" s="146"/>
      <c r="AA544" s="146"/>
    </row>
    <row r="545">
      <c r="A545" s="38"/>
      <c r="B545" s="38"/>
      <c r="C545" s="146"/>
      <c r="D545" s="146"/>
      <c r="E545" s="146"/>
      <c r="F545" s="146"/>
      <c r="G545" s="146"/>
      <c r="H545" s="146"/>
      <c r="I545" s="146"/>
      <c r="J545" s="146"/>
      <c r="K545" s="146"/>
      <c r="L545" s="146"/>
      <c r="M545" s="146"/>
      <c r="N545" s="146"/>
      <c r="O545" s="146"/>
      <c r="P545" s="146"/>
      <c r="Q545" s="146"/>
      <c r="R545" s="146"/>
      <c r="S545" s="146"/>
      <c r="T545" s="146"/>
      <c r="U545" s="146"/>
      <c r="V545" s="146"/>
      <c r="W545" s="146"/>
      <c r="X545" s="146"/>
      <c r="Y545" s="146"/>
      <c r="Z545" s="146"/>
      <c r="AA545" s="146"/>
    </row>
    <row r="546">
      <c r="A546" s="38"/>
      <c r="B546" s="38"/>
      <c r="C546" s="146"/>
      <c r="D546" s="146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146"/>
      <c r="Q546" s="146"/>
      <c r="R546" s="146"/>
      <c r="S546" s="146"/>
      <c r="T546" s="146"/>
      <c r="U546" s="146"/>
      <c r="V546" s="146"/>
      <c r="W546" s="146"/>
      <c r="X546" s="146"/>
      <c r="Y546" s="146"/>
      <c r="Z546" s="146"/>
      <c r="AA546" s="146"/>
    </row>
    <row r="547">
      <c r="A547" s="38"/>
      <c r="B547" s="38"/>
      <c r="C547" s="146"/>
      <c r="D547" s="146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146"/>
      <c r="Q547" s="146"/>
      <c r="R547" s="146"/>
      <c r="S547" s="146"/>
      <c r="T547" s="146"/>
      <c r="U547" s="146"/>
      <c r="V547" s="146"/>
      <c r="W547" s="146"/>
      <c r="X547" s="146"/>
      <c r="Y547" s="146"/>
      <c r="Z547" s="146"/>
      <c r="AA547" s="146"/>
    </row>
    <row r="548">
      <c r="A548" s="38"/>
      <c r="B548" s="38"/>
      <c r="C548" s="146"/>
      <c r="D548" s="146"/>
      <c r="E548" s="146"/>
      <c r="F548" s="146"/>
      <c r="G548" s="146"/>
      <c r="H548" s="146"/>
      <c r="I548" s="146"/>
      <c r="J548" s="146"/>
      <c r="K548" s="146"/>
      <c r="L548" s="146"/>
      <c r="M548" s="146"/>
      <c r="N548" s="146"/>
      <c r="O548" s="146"/>
      <c r="P548" s="146"/>
      <c r="Q548" s="146"/>
      <c r="R548" s="146"/>
      <c r="S548" s="146"/>
      <c r="T548" s="146"/>
      <c r="U548" s="146"/>
      <c r="V548" s="146"/>
      <c r="W548" s="146"/>
      <c r="X548" s="146"/>
      <c r="Y548" s="146"/>
      <c r="Z548" s="146"/>
      <c r="AA548" s="146"/>
    </row>
    <row r="549">
      <c r="A549" s="38"/>
      <c r="B549" s="38"/>
      <c r="C549" s="146"/>
      <c r="D549" s="146"/>
      <c r="E549" s="146"/>
      <c r="F549" s="146"/>
      <c r="G549" s="146"/>
      <c r="H549" s="146"/>
      <c r="I549" s="146"/>
      <c r="J549" s="146"/>
      <c r="K549" s="146"/>
      <c r="L549" s="146"/>
      <c r="M549" s="146"/>
      <c r="N549" s="146"/>
      <c r="O549" s="146"/>
      <c r="P549" s="146"/>
      <c r="Q549" s="146"/>
      <c r="R549" s="146"/>
      <c r="S549" s="146"/>
      <c r="T549" s="146"/>
      <c r="U549" s="146"/>
      <c r="V549" s="146"/>
      <c r="W549" s="146"/>
      <c r="X549" s="146"/>
      <c r="Y549" s="146"/>
      <c r="Z549" s="146"/>
      <c r="AA549" s="146"/>
    </row>
    <row r="550">
      <c r="A550" s="38"/>
      <c r="B550" s="38"/>
      <c r="C550" s="146"/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46"/>
      <c r="Y550" s="146"/>
      <c r="Z550" s="146"/>
      <c r="AA550" s="146"/>
    </row>
    <row r="551">
      <c r="A551" s="38"/>
      <c r="B551" s="38"/>
      <c r="C551" s="146"/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6"/>
      <c r="Q551" s="146"/>
      <c r="R551" s="146"/>
      <c r="S551" s="146"/>
      <c r="T551" s="146"/>
      <c r="U551" s="146"/>
      <c r="V551" s="146"/>
      <c r="W551" s="146"/>
      <c r="X551" s="146"/>
      <c r="Y551" s="146"/>
      <c r="Z551" s="146"/>
      <c r="AA551" s="146"/>
    </row>
    <row r="552">
      <c r="A552" s="38"/>
      <c r="B552" s="38"/>
      <c r="C552" s="146"/>
      <c r="D552" s="146"/>
      <c r="E552" s="146"/>
      <c r="F552" s="146"/>
      <c r="G552" s="146"/>
      <c r="H552" s="146"/>
      <c r="I552" s="146"/>
      <c r="J552" s="146"/>
      <c r="K552" s="146"/>
      <c r="L552" s="146"/>
      <c r="M552" s="146"/>
      <c r="N552" s="146"/>
      <c r="O552" s="146"/>
      <c r="P552" s="146"/>
      <c r="Q552" s="146"/>
      <c r="R552" s="146"/>
      <c r="S552" s="146"/>
      <c r="T552" s="146"/>
      <c r="U552" s="146"/>
      <c r="V552" s="146"/>
      <c r="W552" s="146"/>
      <c r="X552" s="146"/>
      <c r="Y552" s="146"/>
      <c r="Z552" s="146"/>
      <c r="AA552" s="146"/>
    </row>
    <row r="553">
      <c r="A553" s="38"/>
      <c r="B553" s="38"/>
      <c r="C553" s="146"/>
      <c r="D553" s="146"/>
      <c r="E553" s="146"/>
      <c r="F553" s="146"/>
      <c r="G553" s="146"/>
      <c r="H553" s="146"/>
      <c r="I553" s="146"/>
      <c r="J553" s="146"/>
      <c r="K553" s="146"/>
      <c r="L553" s="146"/>
      <c r="M553" s="146"/>
      <c r="N553" s="146"/>
      <c r="O553" s="146"/>
      <c r="P553" s="146"/>
      <c r="Q553" s="146"/>
      <c r="R553" s="146"/>
      <c r="S553" s="146"/>
      <c r="T553" s="146"/>
      <c r="U553" s="146"/>
      <c r="V553" s="146"/>
      <c r="W553" s="146"/>
      <c r="X553" s="146"/>
      <c r="Y553" s="146"/>
      <c r="Z553" s="146"/>
      <c r="AA553" s="146"/>
    </row>
    <row r="554">
      <c r="A554" s="38"/>
      <c r="B554" s="38"/>
      <c r="C554" s="146"/>
      <c r="D554" s="146"/>
      <c r="E554" s="146"/>
      <c r="F554" s="146"/>
      <c r="G554" s="146"/>
      <c r="H554" s="146"/>
      <c r="I554" s="146"/>
      <c r="J554" s="146"/>
      <c r="K554" s="146"/>
      <c r="L554" s="146"/>
      <c r="M554" s="146"/>
      <c r="N554" s="146"/>
      <c r="O554" s="146"/>
      <c r="P554" s="146"/>
      <c r="Q554" s="146"/>
      <c r="R554" s="146"/>
      <c r="S554" s="146"/>
      <c r="T554" s="146"/>
      <c r="U554" s="146"/>
      <c r="V554" s="146"/>
      <c r="W554" s="146"/>
      <c r="X554" s="146"/>
      <c r="Y554" s="146"/>
      <c r="Z554" s="146"/>
      <c r="AA554" s="146"/>
    </row>
    <row r="555">
      <c r="A555" s="38"/>
      <c r="B555" s="38"/>
      <c r="C555" s="146"/>
      <c r="D555" s="146"/>
      <c r="E555" s="146"/>
      <c r="F555" s="146"/>
      <c r="G555" s="146"/>
      <c r="H555" s="146"/>
      <c r="I555" s="146"/>
      <c r="J555" s="146"/>
      <c r="K555" s="146"/>
      <c r="L555" s="146"/>
      <c r="M555" s="146"/>
      <c r="N555" s="146"/>
      <c r="O555" s="146"/>
      <c r="P555" s="146"/>
      <c r="Q555" s="146"/>
      <c r="R555" s="146"/>
      <c r="S555" s="146"/>
      <c r="T555" s="146"/>
      <c r="U555" s="146"/>
      <c r="V555" s="146"/>
      <c r="W555" s="146"/>
      <c r="X555" s="146"/>
      <c r="Y555" s="146"/>
      <c r="Z555" s="146"/>
      <c r="AA555" s="146"/>
    </row>
    <row r="556">
      <c r="A556" s="38"/>
      <c r="B556" s="38"/>
      <c r="C556" s="146"/>
      <c r="D556" s="146"/>
      <c r="E556" s="146"/>
      <c r="F556" s="146"/>
      <c r="G556" s="146"/>
      <c r="H556" s="146"/>
      <c r="I556" s="146"/>
      <c r="J556" s="146"/>
      <c r="K556" s="146"/>
      <c r="L556" s="146"/>
      <c r="M556" s="146"/>
      <c r="N556" s="146"/>
      <c r="O556" s="146"/>
      <c r="P556" s="146"/>
      <c r="Q556" s="146"/>
      <c r="R556" s="146"/>
      <c r="S556" s="146"/>
      <c r="T556" s="146"/>
      <c r="U556" s="146"/>
      <c r="V556" s="146"/>
      <c r="W556" s="146"/>
      <c r="X556" s="146"/>
      <c r="Y556" s="146"/>
      <c r="Z556" s="146"/>
      <c r="AA556" s="146"/>
    </row>
    <row r="557">
      <c r="A557" s="38"/>
      <c r="B557" s="38"/>
      <c r="C557" s="146"/>
      <c r="D557" s="146"/>
      <c r="E557" s="146"/>
      <c r="F557" s="146"/>
      <c r="G557" s="146"/>
      <c r="H557" s="146"/>
      <c r="I557" s="146"/>
      <c r="J557" s="146"/>
      <c r="K557" s="146"/>
      <c r="L557" s="146"/>
      <c r="M557" s="146"/>
      <c r="N557" s="146"/>
      <c r="O557" s="146"/>
      <c r="P557" s="146"/>
      <c r="Q557" s="146"/>
      <c r="R557" s="146"/>
      <c r="S557" s="146"/>
      <c r="T557" s="146"/>
      <c r="U557" s="146"/>
      <c r="V557" s="146"/>
      <c r="W557" s="146"/>
      <c r="X557" s="146"/>
      <c r="Y557" s="146"/>
      <c r="Z557" s="146"/>
      <c r="AA557" s="146"/>
    </row>
    <row r="558">
      <c r="A558" s="38"/>
      <c r="B558" s="38"/>
      <c r="C558" s="146"/>
      <c r="D558" s="146"/>
      <c r="E558" s="146"/>
      <c r="F558" s="146"/>
      <c r="G558" s="146"/>
      <c r="H558" s="146"/>
      <c r="I558" s="146"/>
      <c r="J558" s="146"/>
      <c r="K558" s="146"/>
      <c r="L558" s="146"/>
      <c r="M558" s="146"/>
      <c r="N558" s="146"/>
      <c r="O558" s="146"/>
      <c r="P558" s="146"/>
      <c r="Q558" s="146"/>
      <c r="R558" s="146"/>
      <c r="S558" s="146"/>
      <c r="T558" s="146"/>
      <c r="U558" s="146"/>
      <c r="V558" s="146"/>
      <c r="W558" s="146"/>
      <c r="X558" s="146"/>
      <c r="Y558" s="146"/>
      <c r="Z558" s="146"/>
      <c r="AA558" s="146"/>
    </row>
    <row r="559">
      <c r="A559" s="38"/>
      <c r="B559" s="38"/>
      <c r="C559" s="146"/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6"/>
      <c r="Q559" s="146"/>
      <c r="R559" s="146"/>
      <c r="S559" s="146"/>
      <c r="T559" s="146"/>
      <c r="U559" s="146"/>
      <c r="V559" s="146"/>
      <c r="W559" s="146"/>
      <c r="X559" s="146"/>
      <c r="Y559" s="146"/>
      <c r="Z559" s="146"/>
      <c r="AA559" s="146"/>
    </row>
    <row r="560">
      <c r="A560" s="38"/>
      <c r="B560" s="38"/>
      <c r="C560" s="146"/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46"/>
      <c r="Y560" s="146"/>
      <c r="Z560" s="146"/>
      <c r="AA560" s="146"/>
    </row>
    <row r="561">
      <c r="A561" s="38"/>
      <c r="B561" s="38"/>
      <c r="C561" s="146"/>
      <c r="D561" s="146"/>
      <c r="E561" s="146"/>
      <c r="F561" s="146"/>
      <c r="G561" s="146"/>
      <c r="H561" s="146"/>
      <c r="I561" s="146"/>
      <c r="J561" s="146"/>
      <c r="K561" s="146"/>
      <c r="L561" s="146"/>
      <c r="M561" s="146"/>
      <c r="N561" s="146"/>
      <c r="O561" s="146"/>
      <c r="P561" s="146"/>
      <c r="Q561" s="146"/>
      <c r="R561" s="146"/>
      <c r="S561" s="146"/>
      <c r="T561" s="146"/>
      <c r="U561" s="146"/>
      <c r="V561" s="146"/>
      <c r="W561" s="146"/>
      <c r="X561" s="146"/>
      <c r="Y561" s="146"/>
      <c r="Z561" s="146"/>
      <c r="AA561" s="146"/>
    </row>
    <row r="562">
      <c r="A562" s="38"/>
      <c r="B562" s="38"/>
      <c r="C562" s="146"/>
      <c r="D562" s="146"/>
      <c r="E562" s="146"/>
      <c r="F562" s="146"/>
      <c r="G562" s="146"/>
      <c r="H562" s="146"/>
      <c r="I562" s="146"/>
      <c r="J562" s="146"/>
      <c r="K562" s="146"/>
      <c r="L562" s="146"/>
      <c r="M562" s="146"/>
      <c r="N562" s="146"/>
      <c r="O562" s="146"/>
      <c r="P562" s="146"/>
      <c r="Q562" s="146"/>
      <c r="R562" s="146"/>
      <c r="S562" s="146"/>
      <c r="T562" s="146"/>
      <c r="U562" s="146"/>
      <c r="V562" s="146"/>
      <c r="W562" s="146"/>
      <c r="X562" s="146"/>
      <c r="Y562" s="146"/>
      <c r="Z562" s="146"/>
      <c r="AA562" s="146"/>
    </row>
    <row r="563">
      <c r="A563" s="38"/>
      <c r="B563" s="38"/>
      <c r="C563" s="146"/>
      <c r="D563" s="146"/>
      <c r="E563" s="146"/>
      <c r="F563" s="146"/>
      <c r="G563" s="146"/>
      <c r="H563" s="146"/>
      <c r="I563" s="146"/>
      <c r="J563" s="146"/>
      <c r="K563" s="146"/>
      <c r="L563" s="146"/>
      <c r="M563" s="146"/>
      <c r="N563" s="146"/>
      <c r="O563" s="146"/>
      <c r="P563" s="146"/>
      <c r="Q563" s="146"/>
      <c r="R563" s="146"/>
      <c r="S563" s="146"/>
      <c r="T563" s="146"/>
      <c r="U563" s="146"/>
      <c r="V563" s="146"/>
      <c r="W563" s="146"/>
      <c r="X563" s="146"/>
      <c r="Y563" s="146"/>
      <c r="Z563" s="146"/>
      <c r="AA563" s="146"/>
    </row>
    <row r="564">
      <c r="A564" s="38"/>
      <c r="B564" s="38"/>
      <c r="C564" s="146"/>
      <c r="D564" s="146"/>
      <c r="E564" s="146"/>
      <c r="F564" s="146"/>
      <c r="G564" s="146"/>
      <c r="H564" s="146"/>
      <c r="I564" s="146"/>
      <c r="J564" s="146"/>
      <c r="K564" s="146"/>
      <c r="L564" s="146"/>
      <c r="M564" s="146"/>
      <c r="N564" s="146"/>
      <c r="O564" s="146"/>
      <c r="P564" s="146"/>
      <c r="Q564" s="146"/>
      <c r="R564" s="146"/>
      <c r="S564" s="146"/>
      <c r="T564" s="146"/>
      <c r="U564" s="146"/>
      <c r="V564" s="146"/>
      <c r="W564" s="146"/>
      <c r="X564" s="146"/>
      <c r="Y564" s="146"/>
      <c r="Z564" s="146"/>
      <c r="AA564" s="146"/>
    </row>
    <row r="565">
      <c r="A565" s="38"/>
      <c r="B565" s="38"/>
      <c r="C565" s="146"/>
      <c r="D565" s="146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146"/>
      <c r="Q565" s="146"/>
      <c r="R565" s="146"/>
      <c r="S565" s="146"/>
      <c r="T565" s="146"/>
      <c r="U565" s="146"/>
      <c r="V565" s="146"/>
      <c r="W565" s="146"/>
      <c r="X565" s="146"/>
      <c r="Y565" s="146"/>
      <c r="Z565" s="146"/>
      <c r="AA565" s="146"/>
    </row>
    <row r="566">
      <c r="A566" s="38"/>
      <c r="B566" s="38"/>
      <c r="C566" s="146"/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146"/>
      <c r="Q566" s="146"/>
      <c r="R566" s="146"/>
      <c r="S566" s="146"/>
      <c r="T566" s="146"/>
      <c r="U566" s="146"/>
      <c r="V566" s="146"/>
      <c r="W566" s="146"/>
      <c r="X566" s="146"/>
      <c r="Y566" s="146"/>
      <c r="Z566" s="146"/>
      <c r="AA566" s="146"/>
    </row>
    <row r="567">
      <c r="A567" s="38"/>
      <c r="B567" s="38"/>
      <c r="C567" s="146"/>
      <c r="D567" s="146"/>
      <c r="E567" s="146"/>
      <c r="F567" s="146"/>
      <c r="G567" s="146"/>
      <c r="H567" s="146"/>
      <c r="I567" s="146"/>
      <c r="J567" s="146"/>
      <c r="K567" s="146"/>
      <c r="L567" s="146"/>
      <c r="M567" s="146"/>
      <c r="N567" s="146"/>
      <c r="O567" s="146"/>
      <c r="P567" s="146"/>
      <c r="Q567" s="146"/>
      <c r="R567" s="146"/>
      <c r="S567" s="146"/>
      <c r="T567" s="146"/>
      <c r="U567" s="146"/>
      <c r="V567" s="146"/>
      <c r="W567" s="146"/>
      <c r="X567" s="146"/>
      <c r="Y567" s="146"/>
      <c r="Z567" s="146"/>
      <c r="AA567" s="146"/>
    </row>
    <row r="568">
      <c r="A568" s="38"/>
      <c r="B568" s="38"/>
      <c r="C568" s="146"/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6"/>
      <c r="R568" s="146"/>
      <c r="S568" s="146"/>
      <c r="T568" s="146"/>
      <c r="U568" s="146"/>
      <c r="V568" s="146"/>
      <c r="W568" s="146"/>
      <c r="X568" s="146"/>
      <c r="Y568" s="146"/>
      <c r="Z568" s="146"/>
      <c r="AA568" s="146"/>
    </row>
    <row r="569">
      <c r="A569" s="38"/>
      <c r="B569" s="38"/>
      <c r="C569" s="146"/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6"/>
      <c r="Q569" s="146"/>
      <c r="R569" s="146"/>
      <c r="S569" s="146"/>
      <c r="T569" s="146"/>
      <c r="U569" s="146"/>
      <c r="V569" s="146"/>
      <c r="W569" s="146"/>
      <c r="X569" s="146"/>
      <c r="Y569" s="146"/>
      <c r="Z569" s="146"/>
      <c r="AA569" s="146"/>
    </row>
    <row r="570">
      <c r="A570" s="38"/>
      <c r="B570" s="38"/>
      <c r="C570" s="146"/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46"/>
      <c r="O570" s="146"/>
      <c r="P570" s="146"/>
      <c r="Q570" s="146"/>
      <c r="R570" s="146"/>
      <c r="S570" s="146"/>
      <c r="T570" s="146"/>
      <c r="U570" s="146"/>
      <c r="V570" s="146"/>
      <c r="W570" s="146"/>
      <c r="X570" s="146"/>
      <c r="Y570" s="146"/>
      <c r="Z570" s="146"/>
      <c r="AA570" s="146"/>
    </row>
    <row r="571">
      <c r="A571" s="38"/>
      <c r="B571" s="38"/>
      <c r="C571" s="146"/>
      <c r="D571" s="146"/>
      <c r="E571" s="146"/>
      <c r="F571" s="146"/>
      <c r="G571" s="146"/>
      <c r="H571" s="146"/>
      <c r="I571" s="146"/>
      <c r="J571" s="146"/>
      <c r="K571" s="146"/>
      <c r="L571" s="146"/>
      <c r="M571" s="146"/>
      <c r="N571" s="146"/>
      <c r="O571" s="146"/>
      <c r="P571" s="146"/>
      <c r="Q571" s="146"/>
      <c r="R571" s="146"/>
      <c r="S571" s="146"/>
      <c r="T571" s="146"/>
      <c r="U571" s="146"/>
      <c r="V571" s="146"/>
      <c r="W571" s="146"/>
      <c r="X571" s="146"/>
      <c r="Y571" s="146"/>
      <c r="Z571" s="146"/>
      <c r="AA571" s="146"/>
    </row>
    <row r="572">
      <c r="A572" s="38"/>
      <c r="B572" s="38"/>
      <c r="C572" s="146"/>
      <c r="D572" s="146"/>
      <c r="E572" s="146"/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46"/>
      <c r="Y572" s="146"/>
      <c r="Z572" s="146"/>
      <c r="AA572" s="146"/>
    </row>
    <row r="573">
      <c r="A573" s="38"/>
      <c r="B573" s="38"/>
      <c r="C573" s="146"/>
      <c r="D573" s="146"/>
      <c r="E573" s="146"/>
      <c r="F573" s="146"/>
      <c r="G573" s="146"/>
      <c r="H573" s="146"/>
      <c r="I573" s="146"/>
      <c r="J573" s="146"/>
      <c r="K573" s="146"/>
      <c r="L573" s="146"/>
      <c r="M573" s="146"/>
      <c r="N573" s="146"/>
      <c r="O573" s="146"/>
      <c r="P573" s="146"/>
      <c r="Q573" s="146"/>
      <c r="R573" s="146"/>
      <c r="S573" s="146"/>
      <c r="T573" s="146"/>
      <c r="U573" s="146"/>
      <c r="V573" s="146"/>
      <c r="W573" s="146"/>
      <c r="X573" s="146"/>
      <c r="Y573" s="146"/>
      <c r="Z573" s="146"/>
      <c r="AA573" s="146"/>
    </row>
    <row r="574">
      <c r="A574" s="38"/>
      <c r="B574" s="38"/>
      <c r="C574" s="146"/>
      <c r="D574" s="146"/>
      <c r="E574" s="146"/>
      <c r="F574" s="146"/>
      <c r="G574" s="146"/>
      <c r="H574" s="146"/>
      <c r="I574" s="146"/>
      <c r="J574" s="146"/>
      <c r="K574" s="146"/>
      <c r="L574" s="146"/>
      <c r="M574" s="146"/>
      <c r="N574" s="146"/>
      <c r="O574" s="146"/>
      <c r="P574" s="146"/>
      <c r="Q574" s="146"/>
      <c r="R574" s="146"/>
      <c r="S574" s="146"/>
      <c r="T574" s="146"/>
      <c r="U574" s="146"/>
      <c r="V574" s="146"/>
      <c r="W574" s="146"/>
      <c r="X574" s="146"/>
      <c r="Y574" s="146"/>
      <c r="Z574" s="146"/>
      <c r="AA574" s="146"/>
    </row>
    <row r="575">
      <c r="A575" s="38"/>
      <c r="B575" s="38"/>
      <c r="C575" s="146"/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46"/>
      <c r="O575" s="146"/>
      <c r="P575" s="146"/>
      <c r="Q575" s="146"/>
      <c r="R575" s="146"/>
      <c r="S575" s="146"/>
      <c r="T575" s="146"/>
      <c r="U575" s="146"/>
      <c r="V575" s="146"/>
      <c r="W575" s="146"/>
      <c r="X575" s="146"/>
      <c r="Y575" s="146"/>
      <c r="Z575" s="146"/>
      <c r="AA575" s="146"/>
    </row>
    <row r="576">
      <c r="A576" s="38"/>
      <c r="B576" s="38"/>
      <c r="C576" s="146"/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46"/>
      <c r="O576" s="146"/>
      <c r="P576" s="146"/>
      <c r="Q576" s="146"/>
      <c r="R576" s="146"/>
      <c r="S576" s="146"/>
      <c r="T576" s="146"/>
      <c r="U576" s="146"/>
      <c r="V576" s="146"/>
      <c r="W576" s="146"/>
      <c r="X576" s="146"/>
      <c r="Y576" s="146"/>
      <c r="Z576" s="146"/>
      <c r="AA576" s="146"/>
    </row>
    <row r="577">
      <c r="A577" s="38"/>
      <c r="B577" s="38"/>
      <c r="C577" s="146"/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6"/>
      <c r="Q577" s="146"/>
      <c r="R577" s="146"/>
      <c r="S577" s="146"/>
      <c r="T577" s="146"/>
      <c r="U577" s="146"/>
      <c r="V577" s="146"/>
      <c r="W577" s="146"/>
      <c r="X577" s="146"/>
      <c r="Y577" s="146"/>
      <c r="Z577" s="146"/>
      <c r="AA577" s="146"/>
    </row>
    <row r="578">
      <c r="A578" s="38"/>
      <c r="B578" s="38"/>
      <c r="C578" s="146"/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6"/>
      <c r="Q578" s="146"/>
      <c r="R578" s="146"/>
      <c r="S578" s="146"/>
      <c r="T578" s="146"/>
      <c r="U578" s="146"/>
      <c r="V578" s="146"/>
      <c r="W578" s="146"/>
      <c r="X578" s="146"/>
      <c r="Y578" s="146"/>
      <c r="Z578" s="146"/>
      <c r="AA578" s="146"/>
    </row>
    <row r="579">
      <c r="A579" s="38"/>
      <c r="B579" s="38"/>
      <c r="C579" s="146"/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6"/>
      <c r="Q579" s="146"/>
      <c r="R579" s="146"/>
      <c r="S579" s="146"/>
      <c r="T579" s="146"/>
      <c r="U579" s="146"/>
      <c r="V579" s="146"/>
      <c r="W579" s="146"/>
      <c r="X579" s="146"/>
      <c r="Y579" s="146"/>
      <c r="Z579" s="146"/>
      <c r="AA579" s="146"/>
    </row>
    <row r="580">
      <c r="A580" s="38"/>
      <c r="B580" s="38"/>
      <c r="C580" s="146"/>
      <c r="D580" s="146"/>
      <c r="E580" s="14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46"/>
      <c r="Y580" s="146"/>
      <c r="Z580" s="146"/>
      <c r="AA580" s="146"/>
    </row>
    <row r="581">
      <c r="A581" s="38"/>
      <c r="B581" s="38"/>
      <c r="C581" s="146"/>
      <c r="D581" s="146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146"/>
      <c r="Q581" s="146"/>
      <c r="R581" s="146"/>
      <c r="S581" s="146"/>
      <c r="T581" s="146"/>
      <c r="U581" s="146"/>
      <c r="V581" s="146"/>
      <c r="W581" s="146"/>
      <c r="X581" s="146"/>
      <c r="Y581" s="146"/>
      <c r="Z581" s="146"/>
      <c r="AA581" s="146"/>
    </row>
    <row r="582">
      <c r="A582" s="38"/>
      <c r="B582" s="38"/>
      <c r="C582" s="146"/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6"/>
      <c r="R582" s="146"/>
      <c r="S582" s="146"/>
      <c r="T582" s="146"/>
      <c r="U582" s="146"/>
      <c r="V582" s="146"/>
      <c r="W582" s="146"/>
      <c r="X582" s="146"/>
      <c r="Y582" s="146"/>
      <c r="Z582" s="146"/>
      <c r="AA582" s="146"/>
    </row>
    <row r="583">
      <c r="A583" s="38"/>
      <c r="B583" s="38"/>
      <c r="C583" s="146"/>
      <c r="D583" s="146"/>
      <c r="E583" s="146"/>
      <c r="F583" s="146"/>
      <c r="G583" s="146"/>
      <c r="H583" s="146"/>
      <c r="I583" s="146"/>
      <c r="J583" s="146"/>
      <c r="K583" s="146"/>
      <c r="L583" s="146"/>
      <c r="M583" s="146"/>
      <c r="N583" s="146"/>
      <c r="O583" s="146"/>
      <c r="P583" s="146"/>
      <c r="Q583" s="146"/>
      <c r="R583" s="146"/>
      <c r="S583" s="146"/>
      <c r="T583" s="146"/>
      <c r="U583" s="146"/>
      <c r="V583" s="146"/>
      <c r="W583" s="146"/>
      <c r="X583" s="146"/>
      <c r="Y583" s="146"/>
      <c r="Z583" s="146"/>
      <c r="AA583" s="146"/>
    </row>
    <row r="584">
      <c r="A584" s="38"/>
      <c r="B584" s="38"/>
      <c r="C584" s="146"/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46"/>
      <c r="Q584" s="146"/>
      <c r="R584" s="146"/>
      <c r="S584" s="146"/>
      <c r="T584" s="146"/>
      <c r="U584" s="146"/>
      <c r="V584" s="146"/>
      <c r="W584" s="146"/>
      <c r="X584" s="146"/>
      <c r="Y584" s="146"/>
      <c r="Z584" s="146"/>
      <c r="AA584" s="146"/>
    </row>
    <row r="585">
      <c r="A585" s="38"/>
      <c r="B585" s="38"/>
      <c r="C585" s="146"/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46"/>
      <c r="O585" s="146"/>
      <c r="P585" s="146"/>
      <c r="Q585" s="146"/>
      <c r="R585" s="146"/>
      <c r="S585" s="146"/>
      <c r="T585" s="146"/>
      <c r="U585" s="146"/>
      <c r="V585" s="146"/>
      <c r="W585" s="146"/>
      <c r="X585" s="146"/>
      <c r="Y585" s="146"/>
      <c r="Z585" s="146"/>
      <c r="AA585" s="146"/>
    </row>
    <row r="586">
      <c r="A586" s="38"/>
      <c r="B586" s="38"/>
      <c r="C586" s="146"/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  <c r="Y586" s="146"/>
      <c r="Z586" s="146"/>
      <c r="AA586" s="146"/>
    </row>
    <row r="587">
      <c r="A587" s="38"/>
      <c r="B587" s="38"/>
      <c r="C587" s="146"/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6"/>
      <c r="Q587" s="146"/>
      <c r="R587" s="146"/>
      <c r="S587" s="146"/>
      <c r="T587" s="146"/>
      <c r="U587" s="146"/>
      <c r="V587" s="146"/>
      <c r="W587" s="146"/>
      <c r="X587" s="146"/>
      <c r="Y587" s="146"/>
      <c r="Z587" s="146"/>
      <c r="AA587" s="146"/>
    </row>
    <row r="588">
      <c r="A588" s="38"/>
      <c r="B588" s="38"/>
      <c r="C588" s="146"/>
      <c r="D588" s="146"/>
      <c r="E588" s="146"/>
      <c r="F588" s="146"/>
      <c r="G588" s="146"/>
      <c r="H588" s="146"/>
      <c r="I588" s="146"/>
      <c r="J588" s="146"/>
      <c r="K588" s="146"/>
      <c r="L588" s="146"/>
      <c r="M588" s="146"/>
      <c r="N588" s="146"/>
      <c r="O588" s="146"/>
      <c r="P588" s="146"/>
      <c r="Q588" s="146"/>
      <c r="R588" s="146"/>
      <c r="S588" s="146"/>
      <c r="T588" s="146"/>
      <c r="U588" s="146"/>
      <c r="V588" s="146"/>
      <c r="W588" s="146"/>
      <c r="X588" s="146"/>
      <c r="Y588" s="146"/>
      <c r="Z588" s="146"/>
      <c r="AA588" s="146"/>
    </row>
    <row r="589">
      <c r="A589" s="38"/>
      <c r="B589" s="38"/>
      <c r="C589" s="146"/>
      <c r="D589" s="146"/>
      <c r="E589" s="146"/>
      <c r="F589" s="146"/>
      <c r="G589" s="146"/>
      <c r="H589" s="146"/>
      <c r="I589" s="146"/>
      <c r="J589" s="146"/>
      <c r="K589" s="146"/>
      <c r="L589" s="146"/>
      <c r="M589" s="146"/>
      <c r="N589" s="146"/>
      <c r="O589" s="146"/>
      <c r="P589" s="146"/>
      <c r="Q589" s="146"/>
      <c r="R589" s="146"/>
      <c r="S589" s="146"/>
      <c r="T589" s="146"/>
      <c r="U589" s="146"/>
      <c r="V589" s="146"/>
      <c r="W589" s="146"/>
      <c r="X589" s="146"/>
      <c r="Y589" s="146"/>
      <c r="Z589" s="146"/>
      <c r="AA589" s="146"/>
    </row>
    <row r="590">
      <c r="A590" s="38"/>
      <c r="B590" s="38"/>
      <c r="C590" s="146"/>
      <c r="D590" s="146"/>
      <c r="E590" s="146"/>
      <c r="F590" s="146"/>
      <c r="G590" s="146"/>
      <c r="H590" s="146"/>
      <c r="I590" s="146"/>
      <c r="J590" s="146"/>
      <c r="K590" s="146"/>
      <c r="L590" s="146"/>
      <c r="M590" s="146"/>
      <c r="N590" s="146"/>
      <c r="O590" s="146"/>
      <c r="P590" s="146"/>
      <c r="Q590" s="146"/>
      <c r="R590" s="146"/>
      <c r="S590" s="146"/>
      <c r="T590" s="146"/>
      <c r="U590" s="146"/>
      <c r="V590" s="146"/>
      <c r="W590" s="146"/>
      <c r="X590" s="146"/>
      <c r="Y590" s="146"/>
      <c r="Z590" s="146"/>
      <c r="AA590" s="146"/>
    </row>
    <row r="591">
      <c r="A591" s="38"/>
      <c r="B591" s="38"/>
      <c r="C591" s="146"/>
      <c r="D591" s="146"/>
      <c r="E591" s="146"/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46"/>
      <c r="Q591" s="146"/>
      <c r="R591" s="146"/>
      <c r="S591" s="146"/>
      <c r="T591" s="146"/>
      <c r="U591" s="146"/>
      <c r="V591" s="146"/>
      <c r="W591" s="146"/>
      <c r="X591" s="146"/>
      <c r="Y591" s="146"/>
      <c r="Z591" s="146"/>
      <c r="AA591" s="146"/>
    </row>
    <row r="592">
      <c r="A592" s="38"/>
      <c r="B592" s="38"/>
      <c r="C592" s="146"/>
      <c r="D592" s="146"/>
      <c r="E592" s="146"/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46"/>
      <c r="Q592" s="146"/>
      <c r="R592" s="146"/>
      <c r="S592" s="146"/>
      <c r="T592" s="146"/>
      <c r="U592" s="146"/>
      <c r="V592" s="146"/>
      <c r="W592" s="146"/>
      <c r="X592" s="146"/>
      <c r="Y592" s="146"/>
      <c r="Z592" s="146"/>
      <c r="AA592" s="146"/>
    </row>
    <row r="593">
      <c r="A593" s="38"/>
      <c r="B593" s="38"/>
      <c r="C593" s="146"/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46"/>
      <c r="Q593" s="146"/>
      <c r="R593" s="146"/>
      <c r="S593" s="146"/>
      <c r="T593" s="146"/>
      <c r="U593" s="146"/>
      <c r="V593" s="146"/>
      <c r="W593" s="146"/>
      <c r="X593" s="146"/>
      <c r="Y593" s="146"/>
      <c r="Z593" s="146"/>
      <c r="AA593" s="146"/>
    </row>
    <row r="594">
      <c r="A594" s="38"/>
      <c r="B594" s="38"/>
      <c r="C594" s="146"/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46"/>
      <c r="Q594" s="146"/>
      <c r="R594" s="146"/>
      <c r="S594" s="146"/>
      <c r="T594" s="146"/>
      <c r="U594" s="146"/>
      <c r="V594" s="146"/>
      <c r="W594" s="146"/>
      <c r="X594" s="146"/>
      <c r="Y594" s="146"/>
      <c r="Z594" s="146"/>
      <c r="AA594" s="146"/>
    </row>
    <row r="595">
      <c r="A595" s="38"/>
      <c r="B595" s="38"/>
      <c r="C595" s="146"/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6"/>
      <c r="Q595" s="146"/>
      <c r="R595" s="146"/>
      <c r="S595" s="146"/>
      <c r="T595" s="146"/>
      <c r="U595" s="146"/>
      <c r="V595" s="146"/>
      <c r="W595" s="146"/>
      <c r="X595" s="146"/>
      <c r="Y595" s="146"/>
      <c r="Z595" s="146"/>
      <c r="AA595" s="146"/>
    </row>
    <row r="596">
      <c r="A596" s="38"/>
      <c r="B596" s="38"/>
      <c r="C596" s="146"/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6"/>
      <c r="R596" s="146"/>
      <c r="S596" s="146"/>
      <c r="T596" s="146"/>
      <c r="U596" s="146"/>
      <c r="V596" s="146"/>
      <c r="W596" s="146"/>
      <c r="X596" s="146"/>
      <c r="Y596" s="146"/>
      <c r="Z596" s="146"/>
      <c r="AA596" s="146"/>
    </row>
    <row r="597">
      <c r="A597" s="38"/>
      <c r="B597" s="38"/>
      <c r="C597" s="146"/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46"/>
      <c r="T597" s="146"/>
      <c r="U597" s="146"/>
      <c r="V597" s="146"/>
      <c r="W597" s="146"/>
      <c r="X597" s="146"/>
      <c r="Y597" s="146"/>
      <c r="Z597" s="146"/>
      <c r="AA597" s="146"/>
    </row>
    <row r="598">
      <c r="A598" s="38"/>
      <c r="B598" s="38"/>
      <c r="C598" s="146"/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46"/>
      <c r="R598" s="146"/>
      <c r="S598" s="146"/>
      <c r="T598" s="146"/>
      <c r="U598" s="146"/>
      <c r="V598" s="146"/>
      <c r="W598" s="146"/>
      <c r="X598" s="146"/>
      <c r="Y598" s="146"/>
      <c r="Z598" s="146"/>
      <c r="AA598" s="146"/>
    </row>
    <row r="599">
      <c r="A599" s="38"/>
      <c r="B599" s="38"/>
      <c r="C599" s="146"/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46"/>
      <c r="R599" s="146"/>
      <c r="S599" s="146"/>
      <c r="T599" s="146"/>
      <c r="U599" s="146"/>
      <c r="V599" s="146"/>
      <c r="W599" s="146"/>
      <c r="X599" s="146"/>
      <c r="Y599" s="146"/>
      <c r="Z599" s="146"/>
      <c r="AA599" s="146"/>
    </row>
    <row r="600">
      <c r="A600" s="38"/>
      <c r="B600" s="38"/>
      <c r="C600" s="146"/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46"/>
      <c r="R600" s="146"/>
      <c r="S600" s="146"/>
      <c r="T600" s="146"/>
      <c r="U600" s="146"/>
      <c r="V600" s="146"/>
      <c r="W600" s="146"/>
      <c r="X600" s="146"/>
      <c r="Y600" s="146"/>
      <c r="Z600" s="146"/>
      <c r="AA600" s="146"/>
    </row>
    <row r="601">
      <c r="A601" s="38"/>
      <c r="B601" s="38"/>
      <c r="C601" s="146"/>
      <c r="D601" s="146"/>
      <c r="E601" s="146"/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46"/>
      <c r="T601" s="146"/>
      <c r="U601" s="146"/>
      <c r="V601" s="146"/>
      <c r="W601" s="146"/>
      <c r="X601" s="146"/>
      <c r="Y601" s="146"/>
      <c r="Z601" s="146"/>
      <c r="AA601" s="146"/>
    </row>
    <row r="602">
      <c r="A602" s="38"/>
      <c r="B602" s="38"/>
      <c r="C602" s="146"/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46"/>
      <c r="R602" s="146"/>
      <c r="S602" s="146"/>
      <c r="T602" s="146"/>
      <c r="U602" s="146"/>
      <c r="V602" s="146"/>
      <c r="W602" s="146"/>
      <c r="X602" s="146"/>
      <c r="Y602" s="146"/>
      <c r="Z602" s="146"/>
      <c r="AA602" s="146"/>
    </row>
    <row r="603">
      <c r="A603" s="38"/>
      <c r="B603" s="38"/>
      <c r="C603" s="146"/>
      <c r="D603" s="146"/>
      <c r="E603" s="146"/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46"/>
      <c r="R603" s="146"/>
      <c r="S603" s="146"/>
      <c r="T603" s="146"/>
      <c r="U603" s="146"/>
      <c r="V603" s="146"/>
      <c r="W603" s="146"/>
      <c r="X603" s="146"/>
      <c r="Y603" s="146"/>
      <c r="Z603" s="146"/>
      <c r="AA603" s="146"/>
    </row>
    <row r="604">
      <c r="A604" s="38"/>
      <c r="B604" s="38"/>
      <c r="C604" s="146"/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46"/>
      <c r="Y604" s="146"/>
      <c r="Z604" s="146"/>
      <c r="AA604" s="146"/>
    </row>
    <row r="605">
      <c r="A605" s="38"/>
      <c r="B605" s="38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46"/>
      <c r="T605" s="146"/>
      <c r="U605" s="146"/>
      <c r="V605" s="146"/>
      <c r="W605" s="146"/>
      <c r="X605" s="146"/>
      <c r="Y605" s="146"/>
      <c r="Z605" s="146"/>
      <c r="AA605" s="146"/>
    </row>
    <row r="606">
      <c r="A606" s="38"/>
      <c r="B606" s="38"/>
      <c r="C606" s="146"/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46"/>
      <c r="R606" s="146"/>
      <c r="S606" s="146"/>
      <c r="T606" s="146"/>
      <c r="U606" s="146"/>
      <c r="V606" s="146"/>
      <c r="W606" s="146"/>
      <c r="X606" s="146"/>
      <c r="Y606" s="146"/>
      <c r="Z606" s="146"/>
      <c r="AA606" s="146"/>
    </row>
    <row r="607">
      <c r="A607" s="38"/>
      <c r="B607" s="38"/>
      <c r="C607" s="146"/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46"/>
      <c r="Y607" s="146"/>
      <c r="Z607" s="146"/>
      <c r="AA607" s="146"/>
    </row>
    <row r="608">
      <c r="A608" s="38"/>
      <c r="B608" s="38"/>
      <c r="C608" s="146"/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46"/>
      <c r="R608" s="146"/>
      <c r="S608" s="146"/>
      <c r="T608" s="146"/>
      <c r="U608" s="146"/>
      <c r="V608" s="146"/>
      <c r="W608" s="146"/>
      <c r="X608" s="146"/>
      <c r="Y608" s="146"/>
      <c r="Z608" s="146"/>
      <c r="AA608" s="146"/>
    </row>
    <row r="609">
      <c r="A609" s="38"/>
      <c r="B609" s="38"/>
      <c r="C609" s="146"/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46"/>
      <c r="R609" s="146"/>
      <c r="S609" s="146"/>
      <c r="T609" s="146"/>
      <c r="U609" s="146"/>
      <c r="V609" s="146"/>
      <c r="W609" s="146"/>
      <c r="X609" s="146"/>
      <c r="Y609" s="146"/>
      <c r="Z609" s="146"/>
      <c r="AA609" s="146"/>
    </row>
    <row r="610">
      <c r="A610" s="38"/>
      <c r="B610" s="38"/>
      <c r="C610" s="146"/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6"/>
      <c r="R610" s="146"/>
      <c r="S610" s="146"/>
      <c r="T610" s="146"/>
      <c r="U610" s="146"/>
      <c r="V610" s="146"/>
      <c r="W610" s="146"/>
      <c r="X610" s="146"/>
      <c r="Y610" s="146"/>
      <c r="Z610" s="146"/>
      <c r="AA610" s="146"/>
    </row>
    <row r="611">
      <c r="A611" s="38"/>
      <c r="B611" s="38"/>
      <c r="C611" s="146"/>
      <c r="D611" s="146"/>
      <c r="E611" s="146"/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46"/>
      <c r="R611" s="146"/>
      <c r="S611" s="146"/>
      <c r="T611" s="146"/>
      <c r="U611" s="146"/>
      <c r="V611" s="146"/>
      <c r="W611" s="146"/>
      <c r="X611" s="146"/>
      <c r="Y611" s="146"/>
      <c r="Z611" s="146"/>
      <c r="AA611" s="146"/>
    </row>
    <row r="612">
      <c r="A612" s="38"/>
      <c r="B612" s="38"/>
      <c r="C612" s="146"/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46"/>
      <c r="R612" s="146"/>
      <c r="S612" s="146"/>
      <c r="T612" s="146"/>
      <c r="U612" s="146"/>
      <c r="V612" s="146"/>
      <c r="W612" s="146"/>
      <c r="X612" s="146"/>
      <c r="Y612" s="146"/>
      <c r="Z612" s="146"/>
      <c r="AA612" s="146"/>
    </row>
    <row r="613">
      <c r="A613" s="38"/>
      <c r="B613" s="38"/>
      <c r="C613" s="146"/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46"/>
      <c r="R613" s="146"/>
      <c r="S613" s="146"/>
      <c r="T613" s="146"/>
      <c r="U613" s="146"/>
      <c r="V613" s="146"/>
      <c r="W613" s="146"/>
      <c r="X613" s="146"/>
      <c r="Y613" s="146"/>
      <c r="Z613" s="146"/>
      <c r="AA613" s="146"/>
    </row>
    <row r="614">
      <c r="A614" s="38"/>
      <c r="B614" s="38"/>
      <c r="C614" s="146"/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46"/>
      <c r="R614" s="146"/>
      <c r="S614" s="146"/>
      <c r="T614" s="146"/>
      <c r="U614" s="146"/>
      <c r="V614" s="146"/>
      <c r="W614" s="146"/>
      <c r="X614" s="146"/>
      <c r="Y614" s="146"/>
      <c r="Z614" s="146"/>
      <c r="AA614" s="146"/>
    </row>
    <row r="615">
      <c r="A615" s="38"/>
      <c r="B615" s="38"/>
      <c r="C615" s="146"/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46"/>
      <c r="R615" s="146"/>
      <c r="S615" s="146"/>
      <c r="T615" s="146"/>
      <c r="U615" s="146"/>
      <c r="V615" s="146"/>
      <c r="W615" s="146"/>
      <c r="X615" s="146"/>
      <c r="Y615" s="146"/>
      <c r="Z615" s="146"/>
      <c r="AA615" s="146"/>
    </row>
    <row r="616">
      <c r="A616" s="38"/>
      <c r="B616" s="38"/>
      <c r="C616" s="146"/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46"/>
      <c r="R616" s="146"/>
      <c r="S616" s="146"/>
      <c r="T616" s="146"/>
      <c r="U616" s="146"/>
      <c r="V616" s="146"/>
      <c r="W616" s="146"/>
      <c r="X616" s="146"/>
      <c r="Y616" s="146"/>
      <c r="Z616" s="146"/>
      <c r="AA616" s="146"/>
    </row>
    <row r="617">
      <c r="A617" s="38"/>
      <c r="B617" s="38"/>
      <c r="C617" s="146"/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46"/>
      <c r="R617" s="146"/>
      <c r="S617" s="146"/>
      <c r="T617" s="146"/>
      <c r="U617" s="146"/>
      <c r="V617" s="146"/>
      <c r="W617" s="146"/>
      <c r="X617" s="146"/>
      <c r="Y617" s="146"/>
      <c r="Z617" s="146"/>
      <c r="AA617" s="146"/>
    </row>
    <row r="618">
      <c r="A618" s="38"/>
      <c r="B618" s="38"/>
      <c r="C618" s="146"/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6"/>
      <c r="O618" s="146"/>
      <c r="P618" s="146"/>
      <c r="Q618" s="146"/>
      <c r="R618" s="146"/>
      <c r="S618" s="146"/>
      <c r="T618" s="146"/>
      <c r="U618" s="146"/>
      <c r="V618" s="146"/>
      <c r="W618" s="146"/>
      <c r="X618" s="146"/>
      <c r="Y618" s="146"/>
      <c r="Z618" s="146"/>
      <c r="AA618" s="146"/>
    </row>
    <row r="619">
      <c r="A619" s="38"/>
      <c r="B619" s="38"/>
      <c r="C619" s="146"/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46"/>
      <c r="Q619" s="146"/>
      <c r="R619" s="146"/>
      <c r="S619" s="146"/>
      <c r="T619" s="146"/>
      <c r="U619" s="146"/>
      <c r="V619" s="146"/>
      <c r="W619" s="146"/>
      <c r="X619" s="146"/>
      <c r="Y619" s="146"/>
      <c r="Z619" s="146"/>
      <c r="AA619" s="146"/>
    </row>
    <row r="620">
      <c r="A620" s="38"/>
      <c r="B620" s="38"/>
      <c r="C620" s="146"/>
      <c r="D620" s="146"/>
      <c r="E620" s="14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46"/>
      <c r="R620" s="146"/>
      <c r="S620" s="146"/>
      <c r="T620" s="146"/>
      <c r="U620" s="146"/>
      <c r="V620" s="146"/>
      <c r="W620" s="146"/>
      <c r="X620" s="146"/>
      <c r="Y620" s="146"/>
      <c r="Z620" s="146"/>
      <c r="AA620" s="146"/>
    </row>
    <row r="621">
      <c r="A621" s="38"/>
      <c r="B621" s="38"/>
      <c r="C621" s="146"/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46"/>
      <c r="R621" s="146"/>
      <c r="S621" s="146"/>
      <c r="T621" s="146"/>
      <c r="U621" s="146"/>
      <c r="V621" s="146"/>
      <c r="W621" s="146"/>
      <c r="X621" s="146"/>
      <c r="Y621" s="146"/>
      <c r="Z621" s="146"/>
      <c r="AA621" s="146"/>
    </row>
    <row r="622">
      <c r="A622" s="38"/>
      <c r="B622" s="38"/>
      <c r="C622" s="146"/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46"/>
      <c r="R622" s="146"/>
      <c r="S622" s="146"/>
      <c r="T622" s="146"/>
      <c r="U622" s="146"/>
      <c r="V622" s="146"/>
      <c r="W622" s="146"/>
      <c r="X622" s="146"/>
      <c r="Y622" s="146"/>
      <c r="Z622" s="146"/>
      <c r="AA622" s="146"/>
    </row>
    <row r="623">
      <c r="A623" s="38"/>
      <c r="B623" s="38"/>
      <c r="C623" s="146"/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6"/>
      <c r="R623" s="146"/>
      <c r="S623" s="146"/>
      <c r="T623" s="146"/>
      <c r="U623" s="146"/>
      <c r="V623" s="146"/>
      <c r="W623" s="146"/>
      <c r="X623" s="146"/>
      <c r="Y623" s="146"/>
      <c r="Z623" s="146"/>
      <c r="AA623" s="146"/>
    </row>
    <row r="624">
      <c r="A624" s="38"/>
      <c r="B624" s="38"/>
      <c r="C624" s="146"/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46"/>
      <c r="Q624" s="146"/>
      <c r="R624" s="146"/>
      <c r="S624" s="146"/>
      <c r="T624" s="146"/>
      <c r="U624" s="146"/>
      <c r="V624" s="146"/>
      <c r="W624" s="146"/>
      <c r="X624" s="146"/>
      <c r="Y624" s="146"/>
      <c r="Z624" s="146"/>
      <c r="AA624" s="146"/>
    </row>
    <row r="625">
      <c r="A625" s="38"/>
      <c r="B625" s="38"/>
      <c r="C625" s="146"/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46"/>
      <c r="Q625" s="146"/>
      <c r="R625" s="146"/>
      <c r="S625" s="146"/>
      <c r="T625" s="146"/>
      <c r="U625" s="146"/>
      <c r="V625" s="146"/>
      <c r="W625" s="146"/>
      <c r="X625" s="146"/>
      <c r="Y625" s="146"/>
      <c r="Z625" s="146"/>
      <c r="AA625" s="146"/>
    </row>
    <row r="626">
      <c r="A626" s="38"/>
      <c r="B626" s="38"/>
      <c r="C626" s="146"/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46"/>
      <c r="Q626" s="146"/>
      <c r="R626" s="146"/>
      <c r="S626" s="146"/>
      <c r="T626" s="146"/>
      <c r="U626" s="146"/>
      <c r="V626" s="146"/>
      <c r="W626" s="146"/>
      <c r="X626" s="146"/>
      <c r="Y626" s="146"/>
      <c r="Z626" s="146"/>
      <c r="AA626" s="146"/>
    </row>
    <row r="627">
      <c r="A627" s="38"/>
      <c r="B627" s="38"/>
      <c r="C627" s="146"/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46"/>
      <c r="Q627" s="146"/>
      <c r="R627" s="146"/>
      <c r="S627" s="146"/>
      <c r="T627" s="146"/>
      <c r="U627" s="146"/>
      <c r="V627" s="146"/>
      <c r="W627" s="146"/>
      <c r="X627" s="146"/>
      <c r="Y627" s="146"/>
      <c r="Z627" s="146"/>
      <c r="AA627" s="146"/>
    </row>
    <row r="628">
      <c r="A628" s="38"/>
      <c r="B628" s="38"/>
      <c r="C628" s="146"/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46"/>
      <c r="Q628" s="146"/>
      <c r="R628" s="146"/>
      <c r="S628" s="146"/>
      <c r="T628" s="146"/>
      <c r="U628" s="146"/>
      <c r="V628" s="146"/>
      <c r="W628" s="146"/>
      <c r="X628" s="146"/>
      <c r="Y628" s="146"/>
      <c r="Z628" s="146"/>
      <c r="AA628" s="146"/>
    </row>
    <row r="629">
      <c r="A629" s="38"/>
      <c r="B629" s="38"/>
      <c r="C629" s="146"/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46"/>
      <c r="R629" s="146"/>
      <c r="S629" s="146"/>
      <c r="T629" s="146"/>
      <c r="U629" s="146"/>
      <c r="V629" s="146"/>
      <c r="W629" s="146"/>
      <c r="X629" s="146"/>
      <c r="Y629" s="146"/>
      <c r="Z629" s="146"/>
      <c r="AA629" s="146"/>
    </row>
    <row r="630">
      <c r="A630" s="38"/>
      <c r="B630" s="38"/>
      <c r="C630" s="146"/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46"/>
      <c r="R630" s="146"/>
      <c r="S630" s="146"/>
      <c r="T630" s="146"/>
      <c r="U630" s="146"/>
      <c r="V630" s="146"/>
      <c r="W630" s="146"/>
      <c r="X630" s="146"/>
      <c r="Y630" s="146"/>
      <c r="Z630" s="146"/>
      <c r="AA630" s="146"/>
    </row>
    <row r="631">
      <c r="A631" s="38"/>
      <c r="B631" s="38"/>
      <c r="C631" s="146"/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46"/>
      <c r="R631" s="146"/>
      <c r="S631" s="146"/>
      <c r="T631" s="146"/>
      <c r="U631" s="146"/>
      <c r="V631" s="146"/>
      <c r="W631" s="146"/>
      <c r="X631" s="146"/>
      <c r="Y631" s="146"/>
      <c r="Z631" s="146"/>
      <c r="AA631" s="146"/>
    </row>
    <row r="632">
      <c r="A632" s="38"/>
      <c r="B632" s="38"/>
      <c r="C632" s="146"/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46"/>
      <c r="R632" s="146"/>
      <c r="S632" s="146"/>
      <c r="T632" s="146"/>
      <c r="U632" s="146"/>
      <c r="V632" s="146"/>
      <c r="W632" s="146"/>
      <c r="X632" s="146"/>
      <c r="Y632" s="146"/>
      <c r="Z632" s="146"/>
      <c r="AA632" s="146"/>
    </row>
    <row r="633">
      <c r="A633" s="38"/>
      <c r="B633" s="38"/>
      <c r="C633" s="146"/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46"/>
      <c r="R633" s="146"/>
      <c r="S633" s="146"/>
      <c r="T633" s="146"/>
      <c r="U633" s="146"/>
      <c r="V633" s="146"/>
      <c r="W633" s="146"/>
      <c r="X633" s="146"/>
      <c r="Y633" s="146"/>
      <c r="Z633" s="146"/>
      <c r="AA633" s="146"/>
    </row>
    <row r="634">
      <c r="A634" s="38"/>
      <c r="B634" s="38"/>
      <c r="C634" s="146"/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46"/>
      <c r="R634" s="146"/>
      <c r="S634" s="146"/>
      <c r="T634" s="146"/>
      <c r="U634" s="146"/>
      <c r="V634" s="146"/>
      <c r="W634" s="146"/>
      <c r="X634" s="146"/>
      <c r="Y634" s="146"/>
      <c r="Z634" s="146"/>
      <c r="AA634" s="146"/>
    </row>
    <row r="635">
      <c r="A635" s="38"/>
      <c r="B635" s="38"/>
      <c r="C635" s="146"/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46"/>
      <c r="R635" s="146"/>
      <c r="S635" s="146"/>
      <c r="T635" s="146"/>
      <c r="U635" s="146"/>
      <c r="V635" s="146"/>
      <c r="W635" s="146"/>
      <c r="X635" s="146"/>
      <c r="Y635" s="146"/>
      <c r="Z635" s="146"/>
      <c r="AA635" s="146"/>
    </row>
    <row r="636">
      <c r="A636" s="38"/>
      <c r="B636" s="38"/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6"/>
      <c r="R636" s="146"/>
      <c r="S636" s="146"/>
      <c r="T636" s="146"/>
      <c r="U636" s="146"/>
      <c r="V636" s="146"/>
      <c r="W636" s="146"/>
      <c r="X636" s="146"/>
      <c r="Y636" s="146"/>
      <c r="Z636" s="146"/>
      <c r="AA636" s="146"/>
    </row>
    <row r="637">
      <c r="A637" s="38"/>
      <c r="B637" s="38"/>
      <c r="C637" s="146"/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6"/>
      <c r="Q637" s="146"/>
      <c r="R637" s="146"/>
      <c r="S637" s="146"/>
      <c r="T637" s="146"/>
      <c r="U637" s="146"/>
      <c r="V637" s="146"/>
      <c r="W637" s="146"/>
      <c r="X637" s="146"/>
      <c r="Y637" s="146"/>
      <c r="Z637" s="146"/>
      <c r="AA637" s="146"/>
    </row>
    <row r="638">
      <c r="A638" s="38"/>
      <c r="B638" s="38"/>
      <c r="C638" s="146"/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46"/>
      <c r="R638" s="146"/>
      <c r="S638" s="146"/>
      <c r="T638" s="146"/>
      <c r="U638" s="146"/>
      <c r="V638" s="146"/>
      <c r="W638" s="146"/>
      <c r="X638" s="146"/>
      <c r="Y638" s="146"/>
      <c r="Z638" s="146"/>
      <c r="AA638" s="146"/>
    </row>
    <row r="639">
      <c r="A639" s="38"/>
      <c r="B639" s="38"/>
      <c r="C639" s="146"/>
      <c r="D639" s="146"/>
      <c r="E639" s="146"/>
      <c r="F639" s="146"/>
      <c r="G639" s="146"/>
      <c r="H639" s="146"/>
      <c r="I639" s="146"/>
      <c r="J639" s="146"/>
      <c r="K639" s="146"/>
      <c r="L639" s="146"/>
      <c r="M639" s="146"/>
      <c r="N639" s="146"/>
      <c r="O639" s="146"/>
      <c r="P639" s="146"/>
      <c r="Q639" s="146"/>
      <c r="R639" s="146"/>
      <c r="S639" s="146"/>
      <c r="T639" s="146"/>
      <c r="U639" s="146"/>
      <c r="V639" s="146"/>
      <c r="W639" s="146"/>
      <c r="X639" s="146"/>
      <c r="Y639" s="146"/>
      <c r="Z639" s="146"/>
      <c r="AA639" s="146"/>
    </row>
    <row r="640">
      <c r="A640" s="38"/>
      <c r="B640" s="38"/>
      <c r="C640" s="146"/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46"/>
      <c r="R640" s="146"/>
      <c r="S640" s="146"/>
      <c r="T640" s="146"/>
      <c r="U640" s="146"/>
      <c r="V640" s="146"/>
      <c r="W640" s="146"/>
      <c r="X640" s="146"/>
      <c r="Y640" s="146"/>
      <c r="Z640" s="146"/>
      <c r="AA640" s="146"/>
    </row>
    <row r="641">
      <c r="A641" s="38"/>
      <c r="B641" s="38"/>
      <c r="C641" s="146"/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46"/>
      <c r="R641" s="146"/>
      <c r="S641" s="146"/>
      <c r="T641" s="146"/>
      <c r="U641" s="146"/>
      <c r="V641" s="146"/>
      <c r="W641" s="146"/>
      <c r="X641" s="146"/>
      <c r="Y641" s="146"/>
      <c r="Z641" s="146"/>
      <c r="AA641" s="146"/>
    </row>
    <row r="642">
      <c r="A642" s="38"/>
      <c r="B642" s="38"/>
      <c r="C642" s="146"/>
      <c r="D642" s="146"/>
      <c r="E642" s="14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  <c r="Y642" s="146"/>
      <c r="Z642" s="146"/>
      <c r="AA642" s="146"/>
    </row>
    <row r="643">
      <c r="A643" s="38"/>
      <c r="B643" s="38"/>
      <c r="C643" s="146"/>
      <c r="D643" s="146"/>
      <c r="E643" s="146"/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46"/>
      <c r="R643" s="146"/>
      <c r="S643" s="146"/>
      <c r="T643" s="146"/>
      <c r="U643" s="146"/>
      <c r="V643" s="146"/>
      <c r="W643" s="146"/>
      <c r="X643" s="146"/>
      <c r="Y643" s="146"/>
      <c r="Z643" s="146"/>
      <c r="AA643" s="146"/>
    </row>
    <row r="644">
      <c r="A644" s="38"/>
      <c r="B644" s="38"/>
      <c r="C644" s="146"/>
      <c r="D644" s="146"/>
      <c r="E644" s="146"/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46"/>
      <c r="R644" s="146"/>
      <c r="S644" s="146"/>
      <c r="T644" s="146"/>
      <c r="U644" s="146"/>
      <c r="V644" s="146"/>
      <c r="W644" s="146"/>
      <c r="X644" s="146"/>
      <c r="Y644" s="146"/>
      <c r="Z644" s="146"/>
      <c r="AA644" s="146"/>
    </row>
    <row r="645">
      <c r="A645" s="38"/>
      <c r="B645" s="38"/>
      <c r="C645" s="146"/>
      <c r="D645" s="146"/>
      <c r="E645" s="14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46"/>
      <c r="R645" s="146"/>
      <c r="S645" s="146"/>
      <c r="T645" s="146"/>
      <c r="U645" s="146"/>
      <c r="V645" s="146"/>
      <c r="W645" s="146"/>
      <c r="X645" s="146"/>
      <c r="Y645" s="146"/>
      <c r="Z645" s="146"/>
      <c r="AA645" s="146"/>
    </row>
    <row r="646">
      <c r="A646" s="38"/>
      <c r="B646" s="38"/>
      <c r="C646" s="146"/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46"/>
      <c r="R646" s="146"/>
      <c r="S646" s="146"/>
      <c r="T646" s="146"/>
      <c r="U646" s="146"/>
      <c r="V646" s="146"/>
      <c r="W646" s="146"/>
      <c r="X646" s="146"/>
      <c r="Y646" s="146"/>
      <c r="Z646" s="146"/>
      <c r="AA646" s="146"/>
    </row>
    <row r="647">
      <c r="A647" s="38"/>
      <c r="B647" s="38"/>
      <c r="C647" s="146"/>
      <c r="D647" s="146"/>
      <c r="E647" s="146"/>
      <c r="F647" s="146"/>
      <c r="G647" s="146"/>
      <c r="H647" s="146"/>
      <c r="I647" s="146"/>
      <c r="J647" s="146"/>
      <c r="K647" s="146"/>
      <c r="L647" s="146"/>
      <c r="M647" s="146"/>
      <c r="N647" s="146"/>
      <c r="O647" s="146"/>
      <c r="P647" s="146"/>
      <c r="Q647" s="146"/>
      <c r="R647" s="146"/>
      <c r="S647" s="146"/>
      <c r="T647" s="146"/>
      <c r="U647" s="146"/>
      <c r="V647" s="146"/>
      <c r="W647" s="146"/>
      <c r="X647" s="146"/>
      <c r="Y647" s="146"/>
      <c r="Z647" s="146"/>
      <c r="AA647" s="146"/>
    </row>
    <row r="648">
      <c r="A648" s="38"/>
      <c r="B648" s="38"/>
      <c r="C648" s="146"/>
      <c r="D648" s="146"/>
      <c r="E648" s="146"/>
      <c r="F648" s="146"/>
      <c r="G648" s="146"/>
      <c r="H648" s="146"/>
      <c r="I648" s="146"/>
      <c r="J648" s="146"/>
      <c r="K648" s="146"/>
      <c r="L648" s="146"/>
      <c r="M648" s="146"/>
      <c r="N648" s="146"/>
      <c r="O648" s="146"/>
      <c r="P648" s="146"/>
      <c r="Q648" s="146"/>
      <c r="R648" s="146"/>
      <c r="S648" s="146"/>
      <c r="T648" s="146"/>
      <c r="U648" s="146"/>
      <c r="V648" s="146"/>
      <c r="W648" s="146"/>
      <c r="X648" s="146"/>
      <c r="Y648" s="146"/>
      <c r="Z648" s="146"/>
      <c r="AA648" s="146"/>
    </row>
    <row r="649">
      <c r="A649" s="38"/>
      <c r="B649" s="38"/>
      <c r="C649" s="146"/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6"/>
      <c r="Q649" s="146"/>
      <c r="R649" s="146"/>
      <c r="S649" s="146"/>
      <c r="T649" s="146"/>
      <c r="U649" s="146"/>
      <c r="V649" s="146"/>
      <c r="W649" s="146"/>
      <c r="X649" s="146"/>
      <c r="Y649" s="146"/>
      <c r="Z649" s="146"/>
      <c r="AA649" s="146"/>
    </row>
    <row r="650">
      <c r="A650" s="38"/>
      <c r="B650" s="38"/>
      <c r="C650" s="146"/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6"/>
      <c r="R650" s="146"/>
      <c r="S650" s="146"/>
      <c r="T650" s="146"/>
      <c r="U650" s="146"/>
      <c r="V650" s="146"/>
      <c r="W650" s="146"/>
      <c r="X650" s="146"/>
      <c r="Y650" s="146"/>
      <c r="Z650" s="146"/>
      <c r="AA650" s="146"/>
    </row>
    <row r="651">
      <c r="A651" s="38"/>
      <c r="B651" s="38"/>
      <c r="C651" s="146"/>
      <c r="D651" s="146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146"/>
      <c r="Q651" s="146"/>
      <c r="R651" s="146"/>
      <c r="S651" s="146"/>
      <c r="T651" s="146"/>
      <c r="U651" s="146"/>
      <c r="V651" s="146"/>
      <c r="W651" s="146"/>
      <c r="X651" s="146"/>
      <c r="Y651" s="146"/>
      <c r="Z651" s="146"/>
      <c r="AA651" s="146"/>
    </row>
    <row r="652">
      <c r="A652" s="38"/>
      <c r="B652" s="38"/>
      <c r="C652" s="146"/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46"/>
      <c r="R652" s="146"/>
      <c r="S652" s="146"/>
      <c r="T652" s="146"/>
      <c r="U652" s="146"/>
      <c r="V652" s="146"/>
      <c r="W652" s="146"/>
      <c r="X652" s="146"/>
      <c r="Y652" s="146"/>
      <c r="Z652" s="146"/>
      <c r="AA652" s="146"/>
    </row>
    <row r="653">
      <c r="A653" s="38"/>
      <c r="B653" s="38"/>
      <c r="C653" s="146"/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46"/>
      <c r="O653" s="146"/>
      <c r="P653" s="146"/>
      <c r="Q653" s="146"/>
      <c r="R653" s="146"/>
      <c r="S653" s="146"/>
      <c r="T653" s="146"/>
      <c r="U653" s="146"/>
      <c r="V653" s="146"/>
      <c r="W653" s="146"/>
      <c r="X653" s="146"/>
      <c r="Y653" s="146"/>
      <c r="Z653" s="146"/>
      <c r="AA653" s="146"/>
    </row>
    <row r="654">
      <c r="A654" s="38"/>
      <c r="B654" s="38"/>
      <c r="C654" s="146"/>
      <c r="D654" s="146"/>
      <c r="E654" s="146"/>
      <c r="F654" s="146"/>
      <c r="G654" s="146"/>
      <c r="H654" s="146"/>
      <c r="I654" s="146"/>
      <c r="J654" s="146"/>
      <c r="K654" s="146"/>
      <c r="L654" s="146"/>
      <c r="M654" s="146"/>
      <c r="N654" s="146"/>
      <c r="O654" s="146"/>
      <c r="P654" s="146"/>
      <c r="Q654" s="146"/>
      <c r="R654" s="146"/>
      <c r="S654" s="146"/>
      <c r="T654" s="146"/>
      <c r="U654" s="146"/>
      <c r="V654" s="146"/>
      <c r="W654" s="146"/>
      <c r="X654" s="146"/>
      <c r="Y654" s="146"/>
      <c r="Z654" s="146"/>
      <c r="AA654" s="146"/>
    </row>
    <row r="655">
      <c r="A655" s="38"/>
      <c r="B655" s="38"/>
      <c r="C655" s="146"/>
      <c r="D655" s="146"/>
      <c r="E655" s="146"/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46"/>
      <c r="R655" s="146"/>
      <c r="S655" s="146"/>
      <c r="T655" s="146"/>
      <c r="U655" s="146"/>
      <c r="V655" s="146"/>
      <c r="W655" s="146"/>
      <c r="X655" s="146"/>
      <c r="Y655" s="146"/>
      <c r="Z655" s="146"/>
      <c r="AA655" s="146"/>
    </row>
    <row r="656">
      <c r="A656" s="38"/>
      <c r="B656" s="38"/>
      <c r="C656" s="146"/>
      <c r="D656" s="146"/>
      <c r="E656" s="146"/>
      <c r="F656" s="146"/>
      <c r="G656" s="146"/>
      <c r="H656" s="146"/>
      <c r="I656" s="146"/>
      <c r="J656" s="146"/>
      <c r="K656" s="146"/>
      <c r="L656" s="146"/>
      <c r="M656" s="146"/>
      <c r="N656" s="146"/>
      <c r="O656" s="146"/>
      <c r="P656" s="146"/>
      <c r="Q656" s="146"/>
      <c r="R656" s="146"/>
      <c r="S656" s="146"/>
      <c r="T656" s="146"/>
      <c r="U656" s="146"/>
      <c r="V656" s="146"/>
      <c r="W656" s="146"/>
      <c r="X656" s="146"/>
      <c r="Y656" s="146"/>
      <c r="Z656" s="146"/>
      <c r="AA656" s="146"/>
    </row>
    <row r="657">
      <c r="A657" s="38"/>
      <c r="B657" s="38"/>
      <c r="C657" s="146"/>
      <c r="D657" s="146"/>
      <c r="E657" s="146"/>
      <c r="F657" s="146"/>
      <c r="G657" s="146"/>
      <c r="H657" s="146"/>
      <c r="I657" s="146"/>
      <c r="J657" s="146"/>
      <c r="K657" s="146"/>
      <c r="L657" s="146"/>
      <c r="M657" s="146"/>
      <c r="N657" s="146"/>
      <c r="O657" s="146"/>
      <c r="P657" s="146"/>
      <c r="Q657" s="146"/>
      <c r="R657" s="146"/>
      <c r="S657" s="146"/>
      <c r="T657" s="146"/>
      <c r="U657" s="146"/>
      <c r="V657" s="146"/>
      <c r="W657" s="146"/>
      <c r="X657" s="146"/>
      <c r="Y657" s="146"/>
      <c r="Z657" s="146"/>
      <c r="AA657" s="146"/>
    </row>
    <row r="658">
      <c r="A658" s="38"/>
      <c r="B658" s="38"/>
      <c r="C658" s="146"/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46"/>
      <c r="R658" s="146"/>
      <c r="S658" s="146"/>
      <c r="T658" s="146"/>
      <c r="U658" s="146"/>
      <c r="V658" s="146"/>
      <c r="W658" s="146"/>
      <c r="X658" s="146"/>
      <c r="Y658" s="146"/>
      <c r="Z658" s="146"/>
      <c r="AA658" s="146"/>
    </row>
    <row r="659">
      <c r="A659" s="38"/>
      <c r="B659" s="38"/>
      <c r="C659" s="146"/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6"/>
      <c r="Q659" s="146"/>
      <c r="R659" s="146"/>
      <c r="S659" s="146"/>
      <c r="T659" s="146"/>
      <c r="U659" s="146"/>
      <c r="V659" s="146"/>
      <c r="W659" s="146"/>
      <c r="X659" s="146"/>
      <c r="Y659" s="146"/>
      <c r="Z659" s="146"/>
      <c r="AA659" s="146"/>
    </row>
    <row r="660">
      <c r="A660" s="38"/>
      <c r="B660" s="38"/>
      <c r="C660" s="146"/>
      <c r="D660" s="146"/>
      <c r="E660" s="146"/>
      <c r="F660" s="146"/>
      <c r="G660" s="146"/>
      <c r="H660" s="146"/>
      <c r="I660" s="146"/>
      <c r="J660" s="146"/>
      <c r="K660" s="146"/>
      <c r="L660" s="146"/>
      <c r="M660" s="146"/>
      <c r="N660" s="146"/>
      <c r="O660" s="146"/>
      <c r="P660" s="146"/>
      <c r="Q660" s="146"/>
      <c r="R660" s="146"/>
      <c r="S660" s="146"/>
      <c r="T660" s="146"/>
      <c r="U660" s="146"/>
      <c r="V660" s="146"/>
      <c r="W660" s="146"/>
      <c r="X660" s="146"/>
      <c r="Y660" s="146"/>
      <c r="Z660" s="146"/>
      <c r="AA660" s="146"/>
    </row>
    <row r="661">
      <c r="A661" s="38"/>
      <c r="B661" s="38"/>
      <c r="C661" s="146"/>
      <c r="D661" s="146"/>
      <c r="E661" s="146"/>
      <c r="F661" s="146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  <c r="Y661" s="146"/>
      <c r="Z661" s="146"/>
      <c r="AA661" s="146"/>
    </row>
    <row r="662">
      <c r="A662" s="38"/>
      <c r="B662" s="38"/>
      <c r="C662" s="146"/>
      <c r="D662" s="146"/>
      <c r="E662" s="146"/>
      <c r="F662" s="146"/>
      <c r="G662" s="146"/>
      <c r="H662" s="146"/>
      <c r="I662" s="146"/>
      <c r="J662" s="146"/>
      <c r="K662" s="146"/>
      <c r="L662" s="146"/>
      <c r="M662" s="146"/>
      <c r="N662" s="146"/>
      <c r="O662" s="146"/>
      <c r="P662" s="146"/>
      <c r="Q662" s="146"/>
      <c r="R662" s="146"/>
      <c r="S662" s="146"/>
      <c r="T662" s="146"/>
      <c r="U662" s="146"/>
      <c r="V662" s="146"/>
      <c r="W662" s="146"/>
      <c r="X662" s="146"/>
      <c r="Y662" s="146"/>
      <c r="Z662" s="146"/>
      <c r="AA662" s="146"/>
    </row>
    <row r="663">
      <c r="A663" s="38"/>
      <c r="B663" s="38"/>
      <c r="C663" s="146"/>
      <c r="D663" s="146"/>
      <c r="E663" s="146"/>
      <c r="F663" s="146"/>
      <c r="G663" s="146"/>
      <c r="H663" s="146"/>
      <c r="I663" s="146"/>
      <c r="J663" s="146"/>
      <c r="K663" s="146"/>
      <c r="L663" s="146"/>
      <c r="M663" s="146"/>
      <c r="N663" s="146"/>
      <c r="O663" s="146"/>
      <c r="P663" s="146"/>
      <c r="Q663" s="146"/>
      <c r="R663" s="146"/>
      <c r="S663" s="146"/>
      <c r="T663" s="146"/>
      <c r="U663" s="146"/>
      <c r="V663" s="146"/>
      <c r="W663" s="146"/>
      <c r="X663" s="146"/>
      <c r="Y663" s="146"/>
      <c r="Z663" s="146"/>
      <c r="AA663" s="146"/>
    </row>
    <row r="664">
      <c r="A664" s="38"/>
      <c r="B664" s="38"/>
      <c r="C664" s="146"/>
      <c r="D664" s="146"/>
      <c r="E664" s="146"/>
      <c r="F664" s="146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46"/>
      <c r="R664" s="146"/>
      <c r="S664" s="146"/>
      <c r="T664" s="146"/>
      <c r="U664" s="146"/>
      <c r="V664" s="146"/>
      <c r="W664" s="146"/>
      <c r="X664" s="146"/>
      <c r="Y664" s="146"/>
      <c r="Z664" s="146"/>
      <c r="AA664" s="146"/>
    </row>
    <row r="665">
      <c r="A665" s="38"/>
      <c r="B665" s="38"/>
      <c r="C665" s="146"/>
      <c r="D665" s="146"/>
      <c r="E665" s="146"/>
      <c r="F665" s="146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46"/>
      <c r="R665" s="146"/>
      <c r="S665" s="146"/>
      <c r="T665" s="146"/>
      <c r="U665" s="146"/>
      <c r="V665" s="146"/>
      <c r="W665" s="146"/>
      <c r="X665" s="146"/>
      <c r="Y665" s="146"/>
      <c r="Z665" s="146"/>
      <c r="AA665" s="146"/>
    </row>
    <row r="666">
      <c r="A666" s="38"/>
      <c r="B666" s="38"/>
      <c r="C666" s="146"/>
      <c r="D666" s="146"/>
      <c r="E666" s="146"/>
      <c r="F666" s="146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  <c r="Y666" s="146"/>
      <c r="Z666" s="146"/>
      <c r="AA666" s="146"/>
    </row>
    <row r="667">
      <c r="A667" s="38"/>
      <c r="B667" s="38"/>
      <c r="C667" s="146"/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46"/>
      <c r="R667" s="146"/>
      <c r="S667" s="146"/>
      <c r="T667" s="146"/>
      <c r="U667" s="146"/>
      <c r="V667" s="146"/>
      <c r="W667" s="146"/>
      <c r="X667" s="146"/>
      <c r="Y667" s="146"/>
      <c r="Z667" s="146"/>
      <c r="AA667" s="146"/>
    </row>
    <row r="668">
      <c r="A668" s="38"/>
      <c r="B668" s="38"/>
      <c r="C668" s="146"/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46"/>
      <c r="R668" s="146"/>
      <c r="S668" s="146"/>
      <c r="T668" s="146"/>
      <c r="U668" s="146"/>
      <c r="V668" s="146"/>
      <c r="W668" s="146"/>
      <c r="X668" s="146"/>
      <c r="Y668" s="146"/>
      <c r="Z668" s="146"/>
      <c r="AA668" s="146"/>
    </row>
    <row r="669">
      <c r="A669" s="38"/>
      <c r="B669" s="38"/>
      <c r="C669" s="146"/>
      <c r="D669" s="146"/>
      <c r="E669" s="146"/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46"/>
      <c r="R669" s="146"/>
      <c r="S669" s="146"/>
      <c r="T669" s="146"/>
      <c r="U669" s="146"/>
      <c r="V669" s="146"/>
      <c r="W669" s="146"/>
      <c r="X669" s="146"/>
      <c r="Y669" s="146"/>
      <c r="Z669" s="146"/>
      <c r="AA669" s="146"/>
    </row>
    <row r="670">
      <c r="A670" s="38"/>
      <c r="B670" s="38"/>
      <c r="C670" s="146"/>
      <c r="D670" s="146"/>
      <c r="E670" s="146"/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46"/>
      <c r="Y670" s="146"/>
      <c r="Z670" s="146"/>
      <c r="AA670" s="146"/>
    </row>
    <row r="671">
      <c r="A671" s="38"/>
      <c r="B671" s="38"/>
      <c r="C671" s="146"/>
      <c r="D671" s="146"/>
      <c r="E671" s="146"/>
      <c r="F671" s="146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46"/>
      <c r="R671" s="146"/>
      <c r="S671" s="146"/>
      <c r="T671" s="146"/>
      <c r="U671" s="146"/>
      <c r="V671" s="146"/>
      <c r="W671" s="146"/>
      <c r="X671" s="146"/>
      <c r="Y671" s="146"/>
      <c r="Z671" s="146"/>
      <c r="AA671" s="146"/>
    </row>
    <row r="672">
      <c r="A672" s="38"/>
      <c r="B672" s="38"/>
      <c r="C672" s="146"/>
      <c r="D672" s="146"/>
      <c r="E672" s="146"/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46"/>
      <c r="R672" s="146"/>
      <c r="S672" s="146"/>
      <c r="T672" s="146"/>
      <c r="U672" s="146"/>
      <c r="V672" s="146"/>
      <c r="W672" s="146"/>
      <c r="X672" s="146"/>
      <c r="Y672" s="146"/>
      <c r="Z672" s="146"/>
      <c r="AA672" s="146"/>
    </row>
    <row r="673">
      <c r="A673" s="38"/>
      <c r="B673" s="38"/>
      <c r="C673" s="146"/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46"/>
      <c r="Y673" s="146"/>
      <c r="Z673" s="146"/>
      <c r="AA673" s="146"/>
    </row>
    <row r="674">
      <c r="A674" s="38"/>
      <c r="B674" s="38"/>
      <c r="C674" s="146"/>
      <c r="D674" s="146"/>
      <c r="E674" s="146"/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46"/>
      <c r="Y674" s="146"/>
      <c r="Z674" s="146"/>
      <c r="AA674" s="146"/>
    </row>
    <row r="675">
      <c r="A675" s="38"/>
      <c r="B675" s="38"/>
      <c r="C675" s="146"/>
      <c r="D675" s="146"/>
      <c r="E675" s="146"/>
      <c r="F675" s="146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46"/>
      <c r="R675" s="146"/>
      <c r="S675" s="146"/>
      <c r="T675" s="146"/>
      <c r="U675" s="146"/>
      <c r="V675" s="146"/>
      <c r="W675" s="146"/>
      <c r="X675" s="146"/>
      <c r="Y675" s="146"/>
      <c r="Z675" s="146"/>
      <c r="AA675" s="146"/>
    </row>
    <row r="676">
      <c r="A676" s="38"/>
      <c r="B676" s="38"/>
      <c r="C676" s="146"/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46"/>
      <c r="R676" s="146"/>
      <c r="S676" s="146"/>
      <c r="T676" s="146"/>
      <c r="U676" s="146"/>
      <c r="V676" s="146"/>
      <c r="W676" s="146"/>
      <c r="X676" s="146"/>
      <c r="Y676" s="146"/>
      <c r="Z676" s="146"/>
      <c r="AA676" s="146"/>
    </row>
    <row r="677">
      <c r="A677" s="38"/>
      <c r="B677" s="38"/>
      <c r="C677" s="146"/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46"/>
      <c r="R677" s="146"/>
      <c r="S677" s="146"/>
      <c r="T677" s="146"/>
      <c r="U677" s="146"/>
      <c r="V677" s="146"/>
      <c r="W677" s="146"/>
      <c r="X677" s="146"/>
      <c r="Y677" s="146"/>
      <c r="Z677" s="146"/>
      <c r="AA677" s="146"/>
    </row>
    <row r="678">
      <c r="A678" s="38"/>
      <c r="B678" s="38"/>
      <c r="C678" s="146"/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46"/>
      <c r="R678" s="146"/>
      <c r="S678" s="146"/>
      <c r="T678" s="146"/>
      <c r="U678" s="146"/>
      <c r="V678" s="146"/>
      <c r="W678" s="146"/>
      <c r="X678" s="146"/>
      <c r="Y678" s="146"/>
      <c r="Z678" s="146"/>
      <c r="AA678" s="146"/>
    </row>
    <row r="679">
      <c r="A679" s="38"/>
      <c r="B679" s="38"/>
      <c r="C679" s="146"/>
      <c r="D679" s="146"/>
      <c r="E679" s="146"/>
      <c r="F679" s="146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46"/>
      <c r="R679" s="146"/>
      <c r="S679" s="146"/>
      <c r="T679" s="146"/>
      <c r="U679" s="146"/>
      <c r="V679" s="146"/>
      <c r="W679" s="146"/>
      <c r="X679" s="146"/>
      <c r="Y679" s="146"/>
      <c r="Z679" s="146"/>
      <c r="AA679" s="146"/>
    </row>
    <row r="680">
      <c r="A680" s="38"/>
      <c r="B680" s="38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46"/>
      <c r="R680" s="146"/>
      <c r="S680" s="146"/>
      <c r="T680" s="146"/>
      <c r="U680" s="146"/>
      <c r="V680" s="146"/>
      <c r="W680" s="146"/>
      <c r="X680" s="146"/>
      <c r="Y680" s="146"/>
      <c r="Z680" s="146"/>
      <c r="AA680" s="146"/>
    </row>
    <row r="681">
      <c r="A681" s="38"/>
      <c r="B681" s="38"/>
      <c r="C681" s="146"/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46"/>
      <c r="R681" s="146"/>
      <c r="S681" s="146"/>
      <c r="T681" s="146"/>
      <c r="U681" s="146"/>
      <c r="V681" s="146"/>
      <c r="W681" s="146"/>
      <c r="X681" s="146"/>
      <c r="Y681" s="146"/>
      <c r="Z681" s="146"/>
      <c r="AA681" s="146"/>
    </row>
    <row r="682">
      <c r="A682" s="38"/>
      <c r="B682" s="38"/>
      <c r="C682" s="146"/>
      <c r="D682" s="146"/>
      <c r="E682" s="146"/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46"/>
      <c r="R682" s="146"/>
      <c r="S682" s="146"/>
      <c r="T682" s="146"/>
      <c r="U682" s="146"/>
      <c r="V682" s="146"/>
      <c r="W682" s="146"/>
      <c r="X682" s="146"/>
      <c r="Y682" s="146"/>
      <c r="Z682" s="146"/>
      <c r="AA682" s="146"/>
    </row>
    <row r="683">
      <c r="A683" s="38"/>
      <c r="B683" s="38"/>
      <c r="C683" s="146"/>
      <c r="D683" s="146"/>
      <c r="E683" s="146"/>
      <c r="F683" s="146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46"/>
      <c r="R683" s="146"/>
      <c r="S683" s="146"/>
      <c r="T683" s="146"/>
      <c r="U683" s="146"/>
      <c r="V683" s="146"/>
      <c r="W683" s="146"/>
      <c r="X683" s="146"/>
      <c r="Y683" s="146"/>
      <c r="Z683" s="146"/>
      <c r="AA683" s="146"/>
    </row>
    <row r="684">
      <c r="A684" s="38"/>
      <c r="B684" s="38"/>
      <c r="C684" s="146"/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46"/>
      <c r="R684" s="146"/>
      <c r="S684" s="146"/>
      <c r="T684" s="146"/>
      <c r="U684" s="146"/>
      <c r="V684" s="146"/>
      <c r="W684" s="146"/>
      <c r="X684" s="146"/>
      <c r="Y684" s="146"/>
      <c r="Z684" s="146"/>
      <c r="AA684" s="146"/>
    </row>
    <row r="685">
      <c r="A685" s="38"/>
      <c r="B685" s="38"/>
      <c r="C685" s="146"/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46"/>
      <c r="R685" s="146"/>
      <c r="S685" s="146"/>
      <c r="T685" s="146"/>
      <c r="U685" s="146"/>
      <c r="V685" s="146"/>
      <c r="W685" s="146"/>
      <c r="X685" s="146"/>
      <c r="Y685" s="146"/>
      <c r="Z685" s="146"/>
      <c r="AA685" s="146"/>
    </row>
    <row r="686">
      <c r="A686" s="38"/>
      <c r="B686" s="38"/>
      <c r="C686" s="146"/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46"/>
      <c r="R686" s="146"/>
      <c r="S686" s="146"/>
      <c r="T686" s="146"/>
      <c r="U686" s="146"/>
      <c r="V686" s="146"/>
      <c r="W686" s="146"/>
      <c r="X686" s="146"/>
      <c r="Y686" s="146"/>
      <c r="Z686" s="146"/>
      <c r="AA686" s="146"/>
    </row>
    <row r="687">
      <c r="A687" s="38"/>
      <c r="B687" s="38"/>
      <c r="C687" s="146"/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46"/>
      <c r="R687" s="146"/>
      <c r="S687" s="146"/>
      <c r="T687" s="146"/>
      <c r="U687" s="146"/>
      <c r="V687" s="146"/>
      <c r="W687" s="146"/>
      <c r="X687" s="146"/>
      <c r="Y687" s="146"/>
      <c r="Z687" s="146"/>
      <c r="AA687" s="146"/>
    </row>
    <row r="688">
      <c r="A688" s="38"/>
      <c r="B688" s="38"/>
      <c r="C688" s="146"/>
      <c r="D688" s="146"/>
      <c r="E688" s="146"/>
      <c r="F688" s="146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46"/>
      <c r="R688" s="146"/>
      <c r="S688" s="146"/>
      <c r="T688" s="146"/>
      <c r="U688" s="146"/>
      <c r="V688" s="146"/>
      <c r="W688" s="146"/>
      <c r="X688" s="146"/>
      <c r="Y688" s="146"/>
      <c r="Z688" s="146"/>
      <c r="AA688" s="146"/>
    </row>
    <row r="689">
      <c r="A689" s="38"/>
      <c r="B689" s="38"/>
      <c r="C689" s="146"/>
      <c r="D689" s="146"/>
      <c r="E689" s="146"/>
      <c r="F689" s="146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46"/>
      <c r="R689" s="146"/>
      <c r="S689" s="146"/>
      <c r="T689" s="146"/>
      <c r="U689" s="146"/>
      <c r="V689" s="146"/>
      <c r="W689" s="146"/>
      <c r="X689" s="146"/>
      <c r="Y689" s="146"/>
      <c r="Z689" s="146"/>
      <c r="AA689" s="146"/>
    </row>
    <row r="690">
      <c r="A690" s="38"/>
      <c r="B690" s="38"/>
      <c r="C690" s="146"/>
      <c r="D690" s="146"/>
      <c r="E690" s="146"/>
      <c r="F690" s="146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46"/>
      <c r="R690" s="146"/>
      <c r="S690" s="146"/>
      <c r="T690" s="146"/>
      <c r="U690" s="146"/>
      <c r="V690" s="146"/>
      <c r="W690" s="146"/>
      <c r="X690" s="146"/>
      <c r="Y690" s="146"/>
      <c r="Z690" s="146"/>
      <c r="AA690" s="146"/>
    </row>
    <row r="691">
      <c r="A691" s="38"/>
      <c r="B691" s="38"/>
      <c r="C691" s="146"/>
      <c r="D691" s="146"/>
      <c r="E691" s="146"/>
      <c r="F691" s="146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46"/>
      <c r="R691" s="146"/>
      <c r="S691" s="146"/>
      <c r="T691" s="146"/>
      <c r="U691" s="146"/>
      <c r="V691" s="146"/>
      <c r="W691" s="146"/>
      <c r="X691" s="146"/>
      <c r="Y691" s="146"/>
      <c r="Z691" s="146"/>
      <c r="AA691" s="146"/>
    </row>
    <row r="692">
      <c r="A692" s="38"/>
      <c r="B692" s="38"/>
      <c r="C692" s="146"/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46"/>
      <c r="R692" s="146"/>
      <c r="S692" s="146"/>
      <c r="T692" s="146"/>
      <c r="U692" s="146"/>
      <c r="V692" s="146"/>
      <c r="W692" s="146"/>
      <c r="X692" s="146"/>
      <c r="Y692" s="146"/>
      <c r="Z692" s="146"/>
      <c r="AA692" s="146"/>
    </row>
    <row r="693">
      <c r="A693" s="38"/>
      <c r="B693" s="38"/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6"/>
      <c r="R693" s="146"/>
      <c r="S693" s="146"/>
      <c r="T693" s="146"/>
      <c r="U693" s="146"/>
      <c r="V693" s="146"/>
      <c r="W693" s="146"/>
      <c r="X693" s="146"/>
      <c r="Y693" s="146"/>
      <c r="Z693" s="146"/>
      <c r="AA693" s="146"/>
    </row>
    <row r="694">
      <c r="A694" s="38"/>
      <c r="B694" s="38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6"/>
      <c r="R694" s="146"/>
      <c r="S694" s="146"/>
      <c r="T694" s="146"/>
      <c r="U694" s="146"/>
      <c r="V694" s="146"/>
      <c r="W694" s="146"/>
      <c r="X694" s="146"/>
      <c r="Y694" s="146"/>
      <c r="Z694" s="146"/>
      <c r="AA694" s="146"/>
    </row>
    <row r="695">
      <c r="A695" s="38"/>
      <c r="B695" s="38"/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46"/>
      <c r="R695" s="146"/>
      <c r="S695" s="146"/>
      <c r="T695" s="146"/>
      <c r="U695" s="146"/>
      <c r="V695" s="146"/>
      <c r="W695" s="146"/>
      <c r="X695" s="146"/>
      <c r="Y695" s="146"/>
      <c r="Z695" s="146"/>
      <c r="AA695" s="146"/>
    </row>
    <row r="696">
      <c r="A696" s="38"/>
      <c r="B696" s="38"/>
      <c r="C696" s="146"/>
      <c r="D696" s="146"/>
      <c r="E696" s="146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46"/>
      <c r="R696" s="146"/>
      <c r="S696" s="146"/>
      <c r="T696" s="146"/>
      <c r="U696" s="146"/>
      <c r="V696" s="146"/>
      <c r="W696" s="146"/>
      <c r="X696" s="146"/>
      <c r="Y696" s="146"/>
      <c r="Z696" s="146"/>
      <c r="AA696" s="146"/>
    </row>
    <row r="697">
      <c r="A697" s="38"/>
      <c r="B697" s="38"/>
      <c r="C697" s="146"/>
      <c r="D697" s="146"/>
      <c r="E697" s="146"/>
      <c r="F697" s="146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46"/>
      <c r="R697" s="146"/>
      <c r="S697" s="146"/>
      <c r="T697" s="146"/>
      <c r="U697" s="146"/>
      <c r="V697" s="146"/>
      <c r="W697" s="146"/>
      <c r="X697" s="146"/>
      <c r="Y697" s="146"/>
      <c r="Z697" s="146"/>
      <c r="AA697" s="146"/>
    </row>
    <row r="698">
      <c r="A698" s="38"/>
      <c r="B698" s="38"/>
      <c r="C698" s="146"/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46"/>
      <c r="R698" s="146"/>
      <c r="S698" s="146"/>
      <c r="T698" s="146"/>
      <c r="U698" s="146"/>
      <c r="V698" s="146"/>
      <c r="W698" s="146"/>
      <c r="X698" s="146"/>
      <c r="Y698" s="146"/>
      <c r="Z698" s="146"/>
      <c r="AA698" s="146"/>
    </row>
    <row r="699">
      <c r="A699" s="38"/>
      <c r="B699" s="38"/>
      <c r="C699" s="146"/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46"/>
      <c r="R699" s="146"/>
      <c r="S699" s="146"/>
      <c r="T699" s="146"/>
      <c r="U699" s="146"/>
      <c r="V699" s="146"/>
      <c r="W699" s="146"/>
      <c r="X699" s="146"/>
      <c r="Y699" s="146"/>
      <c r="Z699" s="146"/>
      <c r="AA699" s="146"/>
    </row>
    <row r="700">
      <c r="A700" s="38"/>
      <c r="B700" s="38"/>
      <c r="C700" s="146"/>
      <c r="D700" s="146"/>
      <c r="E700" s="146"/>
      <c r="F700" s="146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46"/>
      <c r="R700" s="146"/>
      <c r="S700" s="146"/>
      <c r="T700" s="146"/>
      <c r="U700" s="146"/>
      <c r="V700" s="146"/>
      <c r="W700" s="146"/>
      <c r="X700" s="146"/>
      <c r="Y700" s="146"/>
      <c r="Z700" s="146"/>
      <c r="AA700" s="146"/>
    </row>
    <row r="701">
      <c r="A701" s="38"/>
      <c r="B701" s="38"/>
      <c r="C701" s="146"/>
      <c r="D701" s="146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46"/>
      <c r="R701" s="146"/>
      <c r="S701" s="146"/>
      <c r="T701" s="146"/>
      <c r="U701" s="146"/>
      <c r="V701" s="146"/>
      <c r="W701" s="146"/>
      <c r="X701" s="146"/>
      <c r="Y701" s="146"/>
      <c r="Z701" s="146"/>
      <c r="AA701" s="146"/>
    </row>
    <row r="702">
      <c r="A702" s="38"/>
      <c r="B702" s="38"/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46"/>
      <c r="R702" s="146"/>
      <c r="S702" s="146"/>
      <c r="T702" s="146"/>
      <c r="U702" s="146"/>
      <c r="V702" s="146"/>
      <c r="W702" s="146"/>
      <c r="X702" s="146"/>
      <c r="Y702" s="146"/>
      <c r="Z702" s="146"/>
      <c r="AA702" s="146"/>
    </row>
    <row r="703">
      <c r="A703" s="38"/>
      <c r="B703" s="38"/>
      <c r="C703" s="146"/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46"/>
      <c r="R703" s="146"/>
      <c r="S703" s="146"/>
      <c r="T703" s="146"/>
      <c r="U703" s="146"/>
      <c r="V703" s="146"/>
      <c r="W703" s="146"/>
      <c r="X703" s="146"/>
      <c r="Y703" s="146"/>
      <c r="Z703" s="146"/>
      <c r="AA703" s="146"/>
    </row>
    <row r="704">
      <c r="A704" s="38"/>
      <c r="B704" s="38"/>
      <c r="C704" s="146"/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46"/>
      <c r="R704" s="146"/>
      <c r="S704" s="146"/>
      <c r="T704" s="146"/>
      <c r="U704" s="146"/>
      <c r="V704" s="146"/>
      <c r="W704" s="146"/>
      <c r="X704" s="146"/>
      <c r="Y704" s="146"/>
      <c r="Z704" s="146"/>
      <c r="AA704" s="146"/>
    </row>
    <row r="705">
      <c r="A705" s="38"/>
      <c r="B705" s="38"/>
      <c r="C705" s="146"/>
      <c r="D705" s="146"/>
      <c r="E705" s="146"/>
      <c r="F705" s="146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46"/>
      <c r="R705" s="146"/>
      <c r="S705" s="146"/>
      <c r="T705" s="146"/>
      <c r="U705" s="146"/>
      <c r="V705" s="146"/>
      <c r="W705" s="146"/>
      <c r="X705" s="146"/>
      <c r="Y705" s="146"/>
      <c r="Z705" s="146"/>
      <c r="AA705" s="146"/>
    </row>
    <row r="706">
      <c r="A706" s="38"/>
      <c r="B706" s="38"/>
      <c r="C706" s="146"/>
      <c r="D706" s="146"/>
      <c r="E706" s="146"/>
      <c r="F706" s="146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46"/>
      <c r="R706" s="146"/>
      <c r="S706" s="146"/>
      <c r="T706" s="146"/>
      <c r="U706" s="146"/>
      <c r="V706" s="146"/>
      <c r="W706" s="146"/>
      <c r="X706" s="146"/>
      <c r="Y706" s="146"/>
      <c r="Z706" s="146"/>
      <c r="AA706" s="146"/>
    </row>
    <row r="707">
      <c r="A707" s="38"/>
      <c r="B707" s="38"/>
      <c r="C707" s="146"/>
      <c r="D707" s="146"/>
      <c r="E707" s="146"/>
      <c r="F707" s="146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46"/>
      <c r="R707" s="146"/>
      <c r="S707" s="146"/>
      <c r="T707" s="146"/>
      <c r="U707" s="146"/>
      <c r="V707" s="146"/>
      <c r="W707" s="146"/>
      <c r="X707" s="146"/>
      <c r="Y707" s="146"/>
      <c r="Z707" s="146"/>
      <c r="AA707" s="146"/>
    </row>
    <row r="708">
      <c r="A708" s="38"/>
      <c r="B708" s="38"/>
      <c r="C708" s="146"/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46"/>
      <c r="O708" s="146"/>
      <c r="P708" s="146"/>
      <c r="Q708" s="146"/>
      <c r="R708" s="146"/>
      <c r="S708" s="146"/>
      <c r="T708" s="146"/>
      <c r="U708" s="146"/>
      <c r="V708" s="146"/>
      <c r="W708" s="146"/>
      <c r="X708" s="146"/>
      <c r="Y708" s="146"/>
      <c r="Z708" s="146"/>
      <c r="AA708" s="146"/>
    </row>
    <row r="709">
      <c r="A709" s="38"/>
      <c r="B709" s="38"/>
      <c r="C709" s="146"/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6"/>
      <c r="O709" s="146"/>
      <c r="P709" s="146"/>
      <c r="Q709" s="146"/>
      <c r="R709" s="146"/>
      <c r="S709" s="146"/>
      <c r="T709" s="146"/>
      <c r="U709" s="146"/>
      <c r="V709" s="146"/>
      <c r="W709" s="146"/>
      <c r="X709" s="146"/>
      <c r="Y709" s="146"/>
      <c r="Z709" s="146"/>
      <c r="AA709" s="146"/>
    </row>
    <row r="710">
      <c r="A710" s="38"/>
      <c r="B710" s="38"/>
      <c r="C710" s="146"/>
      <c r="D710" s="146"/>
      <c r="E710" s="146"/>
      <c r="F710" s="146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46"/>
      <c r="R710" s="146"/>
      <c r="S710" s="146"/>
      <c r="T710" s="146"/>
      <c r="U710" s="146"/>
      <c r="V710" s="146"/>
      <c r="W710" s="146"/>
      <c r="X710" s="146"/>
      <c r="Y710" s="146"/>
      <c r="Z710" s="146"/>
      <c r="AA710" s="146"/>
    </row>
    <row r="711">
      <c r="A711" s="38"/>
      <c r="B711" s="38"/>
      <c r="C711" s="146"/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46"/>
      <c r="R711" s="146"/>
      <c r="S711" s="146"/>
      <c r="T711" s="146"/>
      <c r="U711" s="146"/>
      <c r="V711" s="146"/>
      <c r="W711" s="146"/>
      <c r="X711" s="146"/>
      <c r="Y711" s="146"/>
      <c r="Z711" s="146"/>
      <c r="AA711" s="146"/>
    </row>
    <row r="712">
      <c r="A712" s="38"/>
      <c r="B712" s="38"/>
      <c r="C712" s="146"/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6"/>
      <c r="R712" s="146"/>
      <c r="S712" s="146"/>
      <c r="T712" s="146"/>
      <c r="U712" s="146"/>
      <c r="V712" s="146"/>
      <c r="W712" s="146"/>
      <c r="X712" s="146"/>
      <c r="Y712" s="146"/>
      <c r="Z712" s="146"/>
      <c r="AA712" s="146"/>
    </row>
    <row r="713">
      <c r="A713" s="38"/>
      <c r="B713" s="38"/>
      <c r="C713" s="146"/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46"/>
      <c r="R713" s="146"/>
      <c r="S713" s="146"/>
      <c r="T713" s="146"/>
      <c r="U713" s="146"/>
      <c r="V713" s="146"/>
      <c r="W713" s="146"/>
      <c r="X713" s="146"/>
      <c r="Y713" s="146"/>
      <c r="Z713" s="146"/>
      <c r="AA713" s="146"/>
    </row>
    <row r="714">
      <c r="A714" s="38"/>
      <c r="B714" s="38"/>
      <c r="C714" s="146"/>
      <c r="D714" s="146"/>
      <c r="E714" s="146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46"/>
      <c r="R714" s="146"/>
      <c r="S714" s="146"/>
      <c r="T714" s="146"/>
      <c r="U714" s="146"/>
      <c r="V714" s="146"/>
      <c r="W714" s="146"/>
      <c r="X714" s="146"/>
      <c r="Y714" s="146"/>
      <c r="Z714" s="146"/>
      <c r="AA714" s="146"/>
    </row>
    <row r="715">
      <c r="A715" s="38"/>
      <c r="B715" s="38"/>
      <c r="C715" s="146"/>
      <c r="D715" s="146"/>
      <c r="E715" s="146"/>
      <c r="F715" s="146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46"/>
      <c r="R715" s="146"/>
      <c r="S715" s="146"/>
      <c r="T715" s="146"/>
      <c r="U715" s="146"/>
      <c r="V715" s="146"/>
      <c r="W715" s="146"/>
      <c r="X715" s="146"/>
      <c r="Y715" s="146"/>
      <c r="Z715" s="146"/>
      <c r="AA715" s="146"/>
    </row>
    <row r="716">
      <c r="A716" s="38"/>
      <c r="B716" s="38"/>
      <c r="C716" s="146"/>
      <c r="D716" s="146"/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6"/>
      <c r="R716" s="146"/>
      <c r="S716" s="146"/>
      <c r="T716" s="146"/>
      <c r="U716" s="146"/>
      <c r="V716" s="146"/>
      <c r="W716" s="146"/>
      <c r="X716" s="146"/>
      <c r="Y716" s="146"/>
      <c r="Z716" s="146"/>
      <c r="AA716" s="146"/>
    </row>
    <row r="717">
      <c r="A717" s="38"/>
      <c r="B717" s="38"/>
      <c r="C717" s="146"/>
      <c r="D717" s="146"/>
      <c r="E717" s="146"/>
      <c r="F717" s="146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46"/>
      <c r="R717" s="146"/>
      <c r="S717" s="146"/>
      <c r="T717" s="146"/>
      <c r="U717" s="146"/>
      <c r="V717" s="146"/>
      <c r="W717" s="146"/>
      <c r="X717" s="146"/>
      <c r="Y717" s="146"/>
      <c r="Z717" s="146"/>
      <c r="AA717" s="146"/>
    </row>
    <row r="718">
      <c r="A718" s="38"/>
      <c r="B718" s="38"/>
      <c r="C718" s="146"/>
      <c r="D718" s="146"/>
      <c r="E718" s="146"/>
      <c r="F718" s="146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46"/>
      <c r="R718" s="146"/>
      <c r="S718" s="146"/>
      <c r="T718" s="146"/>
      <c r="U718" s="146"/>
      <c r="V718" s="146"/>
      <c r="W718" s="146"/>
      <c r="X718" s="146"/>
      <c r="Y718" s="146"/>
      <c r="Z718" s="146"/>
      <c r="AA718" s="146"/>
    </row>
    <row r="719">
      <c r="A719" s="38"/>
      <c r="B719" s="38"/>
      <c r="C719" s="146"/>
      <c r="D719" s="146"/>
      <c r="E719" s="146"/>
      <c r="F719" s="146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46"/>
      <c r="R719" s="146"/>
      <c r="S719" s="146"/>
      <c r="T719" s="146"/>
      <c r="U719" s="146"/>
      <c r="V719" s="146"/>
      <c r="W719" s="146"/>
      <c r="X719" s="146"/>
      <c r="Y719" s="146"/>
      <c r="Z719" s="146"/>
      <c r="AA719" s="146"/>
    </row>
    <row r="720">
      <c r="A720" s="38"/>
      <c r="B720" s="38"/>
      <c r="C720" s="146"/>
      <c r="D720" s="146"/>
      <c r="E720" s="146"/>
      <c r="F720" s="146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46"/>
      <c r="R720" s="146"/>
      <c r="S720" s="146"/>
      <c r="T720" s="146"/>
      <c r="U720" s="146"/>
      <c r="V720" s="146"/>
      <c r="W720" s="146"/>
      <c r="X720" s="146"/>
      <c r="Y720" s="146"/>
      <c r="Z720" s="146"/>
      <c r="AA720" s="146"/>
    </row>
    <row r="721">
      <c r="A721" s="38"/>
      <c r="B721" s="38"/>
      <c r="C721" s="146"/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46"/>
      <c r="R721" s="146"/>
      <c r="S721" s="146"/>
      <c r="T721" s="146"/>
      <c r="U721" s="146"/>
      <c r="V721" s="146"/>
      <c r="W721" s="146"/>
      <c r="X721" s="146"/>
      <c r="Y721" s="146"/>
      <c r="Z721" s="146"/>
      <c r="AA721" s="146"/>
    </row>
    <row r="722">
      <c r="A722" s="38"/>
      <c r="B722" s="38"/>
      <c r="C722" s="146"/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46"/>
      <c r="R722" s="146"/>
      <c r="S722" s="146"/>
      <c r="T722" s="146"/>
      <c r="U722" s="146"/>
      <c r="V722" s="146"/>
      <c r="W722" s="146"/>
      <c r="X722" s="146"/>
      <c r="Y722" s="146"/>
      <c r="Z722" s="146"/>
      <c r="AA722" s="146"/>
    </row>
    <row r="723">
      <c r="A723" s="38"/>
      <c r="B723" s="38"/>
      <c r="C723" s="146"/>
      <c r="D723" s="146"/>
      <c r="E723" s="146"/>
      <c r="F723" s="146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46"/>
      <c r="R723" s="146"/>
      <c r="S723" s="146"/>
      <c r="T723" s="146"/>
      <c r="U723" s="146"/>
      <c r="V723" s="146"/>
      <c r="W723" s="146"/>
      <c r="X723" s="146"/>
      <c r="Y723" s="146"/>
      <c r="Z723" s="146"/>
      <c r="AA723" s="146"/>
    </row>
    <row r="724">
      <c r="A724" s="38"/>
      <c r="B724" s="38"/>
      <c r="C724" s="146"/>
      <c r="D724" s="146"/>
      <c r="E724" s="146"/>
      <c r="F724" s="146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46"/>
      <c r="R724" s="146"/>
      <c r="S724" s="146"/>
      <c r="T724" s="146"/>
      <c r="U724" s="146"/>
      <c r="V724" s="146"/>
      <c r="W724" s="146"/>
      <c r="X724" s="146"/>
      <c r="Y724" s="146"/>
      <c r="Z724" s="146"/>
      <c r="AA724" s="146"/>
    </row>
    <row r="725">
      <c r="A725" s="38"/>
      <c r="B725" s="38"/>
      <c r="C725" s="146"/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46"/>
      <c r="R725" s="146"/>
      <c r="S725" s="146"/>
      <c r="T725" s="146"/>
      <c r="U725" s="146"/>
      <c r="V725" s="146"/>
      <c r="W725" s="146"/>
      <c r="X725" s="146"/>
      <c r="Y725" s="146"/>
      <c r="Z725" s="146"/>
      <c r="AA725" s="146"/>
    </row>
    <row r="726">
      <c r="A726" s="38"/>
      <c r="B726" s="38"/>
      <c r="C726" s="146"/>
      <c r="D726" s="146"/>
      <c r="E726" s="146"/>
      <c r="F726" s="146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46"/>
      <c r="R726" s="146"/>
      <c r="S726" s="146"/>
      <c r="T726" s="146"/>
      <c r="U726" s="146"/>
      <c r="V726" s="146"/>
      <c r="W726" s="146"/>
      <c r="X726" s="146"/>
      <c r="Y726" s="146"/>
      <c r="Z726" s="146"/>
      <c r="AA726" s="146"/>
    </row>
    <row r="727">
      <c r="A727" s="38"/>
      <c r="B727" s="38"/>
      <c r="C727" s="146"/>
      <c r="D727" s="146"/>
      <c r="E727" s="146"/>
      <c r="F727" s="146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46"/>
      <c r="R727" s="146"/>
      <c r="S727" s="146"/>
      <c r="T727" s="146"/>
      <c r="U727" s="146"/>
      <c r="V727" s="146"/>
      <c r="W727" s="146"/>
      <c r="X727" s="146"/>
      <c r="Y727" s="146"/>
      <c r="Z727" s="146"/>
      <c r="AA727" s="146"/>
    </row>
    <row r="728">
      <c r="A728" s="38"/>
      <c r="B728" s="38"/>
      <c r="C728" s="146"/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46"/>
      <c r="R728" s="146"/>
      <c r="S728" s="146"/>
      <c r="T728" s="146"/>
      <c r="U728" s="146"/>
      <c r="V728" s="146"/>
      <c r="W728" s="146"/>
      <c r="X728" s="146"/>
      <c r="Y728" s="146"/>
      <c r="Z728" s="146"/>
      <c r="AA728" s="146"/>
    </row>
    <row r="729">
      <c r="A729" s="38"/>
      <c r="B729" s="38"/>
      <c r="C729" s="146"/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46"/>
      <c r="R729" s="146"/>
      <c r="S729" s="146"/>
      <c r="T729" s="146"/>
      <c r="U729" s="146"/>
      <c r="V729" s="146"/>
      <c r="W729" s="146"/>
      <c r="X729" s="146"/>
      <c r="Y729" s="146"/>
      <c r="Z729" s="146"/>
      <c r="AA729" s="146"/>
    </row>
    <row r="730">
      <c r="A730" s="38"/>
      <c r="B730" s="38"/>
      <c r="C730" s="146"/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46"/>
      <c r="R730" s="146"/>
      <c r="S730" s="146"/>
      <c r="T730" s="146"/>
      <c r="U730" s="146"/>
      <c r="V730" s="146"/>
      <c r="W730" s="146"/>
      <c r="X730" s="146"/>
      <c r="Y730" s="146"/>
      <c r="Z730" s="146"/>
      <c r="AA730" s="146"/>
    </row>
    <row r="731">
      <c r="A731" s="38"/>
      <c r="B731" s="38"/>
      <c r="C731" s="146"/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46"/>
      <c r="R731" s="146"/>
      <c r="S731" s="146"/>
      <c r="T731" s="146"/>
      <c r="U731" s="146"/>
      <c r="V731" s="146"/>
      <c r="W731" s="146"/>
      <c r="X731" s="146"/>
      <c r="Y731" s="146"/>
      <c r="Z731" s="146"/>
      <c r="AA731" s="146"/>
    </row>
    <row r="732">
      <c r="A732" s="38"/>
      <c r="B732" s="38"/>
      <c r="C732" s="146"/>
      <c r="D732" s="146"/>
      <c r="E732" s="146"/>
      <c r="F732" s="146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46"/>
      <c r="R732" s="146"/>
      <c r="S732" s="146"/>
      <c r="T732" s="146"/>
      <c r="U732" s="146"/>
      <c r="V732" s="146"/>
      <c r="W732" s="146"/>
      <c r="X732" s="146"/>
      <c r="Y732" s="146"/>
      <c r="Z732" s="146"/>
      <c r="AA732" s="146"/>
    </row>
    <row r="733">
      <c r="A733" s="38"/>
      <c r="B733" s="38"/>
      <c r="C733" s="146"/>
      <c r="D733" s="146"/>
      <c r="E733" s="146"/>
      <c r="F733" s="146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  <c r="Y733" s="146"/>
      <c r="Z733" s="146"/>
      <c r="AA733" s="146"/>
    </row>
    <row r="734">
      <c r="A734" s="38"/>
      <c r="B734" s="38"/>
      <c r="C734" s="146"/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46"/>
      <c r="R734" s="146"/>
      <c r="S734" s="146"/>
      <c r="T734" s="146"/>
      <c r="U734" s="146"/>
      <c r="V734" s="146"/>
      <c r="W734" s="146"/>
      <c r="X734" s="146"/>
      <c r="Y734" s="146"/>
      <c r="Z734" s="146"/>
      <c r="AA734" s="146"/>
    </row>
    <row r="735">
      <c r="A735" s="38"/>
      <c r="B735" s="38"/>
      <c r="C735" s="146"/>
      <c r="D735" s="146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6"/>
      <c r="R735" s="146"/>
      <c r="S735" s="146"/>
      <c r="T735" s="146"/>
      <c r="U735" s="146"/>
      <c r="V735" s="146"/>
      <c r="W735" s="146"/>
      <c r="X735" s="146"/>
      <c r="Y735" s="146"/>
      <c r="Z735" s="146"/>
      <c r="AA735" s="146"/>
    </row>
    <row r="736">
      <c r="A736" s="38"/>
      <c r="B736" s="38"/>
      <c r="C736" s="146"/>
      <c r="D736" s="146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46"/>
      <c r="Y736" s="146"/>
      <c r="Z736" s="146"/>
      <c r="AA736" s="146"/>
    </row>
    <row r="737">
      <c r="A737" s="38"/>
      <c r="B737" s="38"/>
      <c r="C737" s="146"/>
      <c r="D737" s="146"/>
      <c r="E737" s="146"/>
      <c r="F737" s="146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46"/>
      <c r="R737" s="146"/>
      <c r="S737" s="146"/>
      <c r="T737" s="146"/>
      <c r="U737" s="146"/>
      <c r="V737" s="146"/>
      <c r="W737" s="146"/>
      <c r="X737" s="146"/>
      <c r="Y737" s="146"/>
      <c r="Z737" s="146"/>
      <c r="AA737" s="146"/>
    </row>
    <row r="738">
      <c r="A738" s="38"/>
      <c r="B738" s="38"/>
      <c r="C738" s="146"/>
      <c r="D738" s="146"/>
      <c r="E738" s="146"/>
      <c r="F738" s="146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46"/>
      <c r="R738" s="146"/>
      <c r="S738" s="146"/>
      <c r="T738" s="146"/>
      <c r="U738" s="146"/>
      <c r="V738" s="146"/>
      <c r="W738" s="146"/>
      <c r="X738" s="146"/>
      <c r="Y738" s="146"/>
      <c r="Z738" s="146"/>
      <c r="AA738" s="146"/>
    </row>
    <row r="739">
      <c r="A739" s="38"/>
      <c r="B739" s="38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46"/>
      <c r="R739" s="146"/>
      <c r="S739" s="146"/>
      <c r="T739" s="146"/>
      <c r="U739" s="146"/>
      <c r="V739" s="146"/>
      <c r="W739" s="146"/>
      <c r="X739" s="146"/>
      <c r="Y739" s="146"/>
      <c r="Z739" s="146"/>
      <c r="AA739" s="146"/>
    </row>
    <row r="740">
      <c r="A740" s="38"/>
      <c r="B740" s="38"/>
      <c r="C740" s="146"/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46"/>
      <c r="R740" s="146"/>
      <c r="S740" s="146"/>
      <c r="T740" s="146"/>
      <c r="U740" s="146"/>
      <c r="V740" s="146"/>
      <c r="W740" s="146"/>
      <c r="X740" s="146"/>
      <c r="Y740" s="146"/>
      <c r="Z740" s="146"/>
      <c r="AA740" s="146"/>
    </row>
    <row r="741">
      <c r="A741" s="38"/>
      <c r="B741" s="38"/>
      <c r="C741" s="146"/>
      <c r="D741" s="146"/>
      <c r="E741" s="146"/>
      <c r="F741" s="146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46"/>
      <c r="R741" s="146"/>
      <c r="S741" s="146"/>
      <c r="T741" s="146"/>
      <c r="U741" s="146"/>
      <c r="V741" s="146"/>
      <c r="W741" s="146"/>
      <c r="X741" s="146"/>
      <c r="Y741" s="146"/>
      <c r="Z741" s="146"/>
      <c r="AA741" s="146"/>
    </row>
    <row r="742">
      <c r="A742" s="38"/>
      <c r="B742" s="38"/>
      <c r="C742" s="146"/>
      <c r="D742" s="146"/>
      <c r="E742" s="146"/>
      <c r="F742" s="146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46"/>
      <c r="R742" s="146"/>
      <c r="S742" s="146"/>
      <c r="T742" s="146"/>
      <c r="U742" s="146"/>
      <c r="V742" s="146"/>
      <c r="W742" s="146"/>
      <c r="X742" s="146"/>
      <c r="Y742" s="146"/>
      <c r="Z742" s="146"/>
      <c r="AA742" s="146"/>
    </row>
    <row r="743">
      <c r="A743" s="38"/>
      <c r="B743" s="38"/>
      <c r="C743" s="146"/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46"/>
      <c r="R743" s="146"/>
      <c r="S743" s="146"/>
      <c r="T743" s="146"/>
      <c r="U743" s="146"/>
      <c r="V743" s="146"/>
      <c r="W743" s="146"/>
      <c r="X743" s="146"/>
      <c r="Y743" s="146"/>
      <c r="Z743" s="146"/>
      <c r="AA743" s="146"/>
    </row>
    <row r="744">
      <c r="A744" s="38"/>
      <c r="B744" s="38"/>
      <c r="C744" s="146"/>
      <c r="D744" s="146"/>
      <c r="E744" s="146"/>
      <c r="F744" s="146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46"/>
      <c r="R744" s="146"/>
      <c r="S744" s="146"/>
      <c r="T744" s="146"/>
      <c r="U744" s="146"/>
      <c r="V744" s="146"/>
      <c r="W744" s="146"/>
      <c r="X744" s="146"/>
      <c r="Y744" s="146"/>
      <c r="Z744" s="146"/>
      <c r="AA744" s="146"/>
    </row>
    <row r="745">
      <c r="A745" s="38"/>
      <c r="B745" s="38"/>
      <c r="C745" s="146"/>
      <c r="D745" s="146"/>
      <c r="E745" s="146"/>
      <c r="F745" s="146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46"/>
      <c r="R745" s="146"/>
      <c r="S745" s="146"/>
      <c r="T745" s="146"/>
      <c r="U745" s="146"/>
      <c r="V745" s="146"/>
      <c r="W745" s="146"/>
      <c r="X745" s="146"/>
      <c r="Y745" s="146"/>
      <c r="Z745" s="146"/>
      <c r="AA745" s="146"/>
    </row>
    <row r="746">
      <c r="A746" s="38"/>
      <c r="B746" s="38"/>
      <c r="C746" s="146"/>
      <c r="D746" s="146"/>
      <c r="E746" s="146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  <c r="Y746" s="146"/>
      <c r="Z746" s="146"/>
      <c r="AA746" s="146"/>
    </row>
    <row r="747">
      <c r="A747" s="38"/>
      <c r="B747" s="38"/>
      <c r="C747" s="146"/>
      <c r="D747" s="146"/>
      <c r="E747" s="146"/>
      <c r="F747" s="146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46"/>
      <c r="R747" s="146"/>
      <c r="S747" s="146"/>
      <c r="T747" s="146"/>
      <c r="U747" s="146"/>
      <c r="V747" s="146"/>
      <c r="W747" s="146"/>
      <c r="X747" s="146"/>
      <c r="Y747" s="146"/>
      <c r="Z747" s="146"/>
      <c r="AA747" s="146"/>
    </row>
    <row r="748">
      <c r="A748" s="38"/>
      <c r="B748" s="38"/>
      <c r="C748" s="146"/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46"/>
      <c r="R748" s="146"/>
      <c r="S748" s="146"/>
      <c r="T748" s="146"/>
      <c r="U748" s="146"/>
      <c r="V748" s="146"/>
      <c r="W748" s="146"/>
      <c r="X748" s="146"/>
      <c r="Y748" s="146"/>
      <c r="Z748" s="146"/>
      <c r="AA748" s="146"/>
    </row>
    <row r="749">
      <c r="A749" s="38"/>
      <c r="B749" s="38"/>
      <c r="C749" s="146"/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46"/>
      <c r="R749" s="146"/>
      <c r="S749" s="146"/>
      <c r="T749" s="146"/>
      <c r="U749" s="146"/>
      <c r="V749" s="146"/>
      <c r="W749" s="146"/>
      <c r="X749" s="146"/>
      <c r="Y749" s="146"/>
      <c r="Z749" s="146"/>
      <c r="AA749" s="146"/>
    </row>
    <row r="750">
      <c r="A750" s="38"/>
      <c r="B750" s="38"/>
      <c r="C750" s="146"/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6"/>
      <c r="R750" s="146"/>
      <c r="S750" s="146"/>
      <c r="T750" s="146"/>
      <c r="U750" s="146"/>
      <c r="V750" s="146"/>
      <c r="W750" s="146"/>
      <c r="X750" s="146"/>
      <c r="Y750" s="146"/>
      <c r="Z750" s="146"/>
      <c r="AA750" s="146"/>
    </row>
    <row r="751">
      <c r="A751" s="38"/>
      <c r="B751" s="38"/>
      <c r="C751" s="146"/>
      <c r="D751" s="146"/>
      <c r="E751" s="146"/>
      <c r="F751" s="146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46"/>
      <c r="R751" s="146"/>
      <c r="S751" s="146"/>
      <c r="T751" s="146"/>
      <c r="U751" s="146"/>
      <c r="V751" s="146"/>
      <c r="W751" s="146"/>
      <c r="X751" s="146"/>
      <c r="Y751" s="146"/>
      <c r="Z751" s="146"/>
      <c r="AA751" s="146"/>
    </row>
    <row r="752">
      <c r="A752" s="38"/>
      <c r="B752" s="38"/>
      <c r="C752" s="146"/>
      <c r="D752" s="146"/>
      <c r="E752" s="146"/>
      <c r="F752" s="146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46"/>
      <c r="R752" s="146"/>
      <c r="S752" s="146"/>
      <c r="T752" s="146"/>
      <c r="U752" s="146"/>
      <c r="V752" s="146"/>
      <c r="W752" s="146"/>
      <c r="X752" s="146"/>
      <c r="Y752" s="146"/>
      <c r="Z752" s="146"/>
      <c r="AA752" s="146"/>
    </row>
    <row r="753">
      <c r="A753" s="38"/>
      <c r="B753" s="38"/>
      <c r="C753" s="146"/>
      <c r="D753" s="146"/>
      <c r="E753" s="146"/>
      <c r="F753" s="146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46"/>
      <c r="R753" s="146"/>
      <c r="S753" s="146"/>
      <c r="T753" s="146"/>
      <c r="U753" s="146"/>
      <c r="V753" s="146"/>
      <c r="W753" s="146"/>
      <c r="X753" s="146"/>
      <c r="Y753" s="146"/>
      <c r="Z753" s="146"/>
      <c r="AA753" s="146"/>
    </row>
    <row r="754">
      <c r="A754" s="38"/>
      <c r="B754" s="38"/>
      <c r="C754" s="146"/>
      <c r="D754" s="146"/>
      <c r="E754" s="146"/>
      <c r="F754" s="146"/>
      <c r="G754" s="146"/>
      <c r="H754" s="146"/>
      <c r="I754" s="146"/>
      <c r="J754" s="146"/>
      <c r="K754" s="146"/>
      <c r="L754" s="146"/>
      <c r="M754" s="146"/>
      <c r="N754" s="146"/>
      <c r="O754" s="146"/>
      <c r="P754" s="146"/>
      <c r="Q754" s="146"/>
      <c r="R754" s="146"/>
      <c r="S754" s="146"/>
      <c r="T754" s="146"/>
      <c r="U754" s="146"/>
      <c r="V754" s="146"/>
      <c r="W754" s="146"/>
      <c r="X754" s="146"/>
      <c r="Y754" s="146"/>
      <c r="Z754" s="146"/>
      <c r="AA754" s="146"/>
    </row>
    <row r="755">
      <c r="A755" s="38"/>
      <c r="B755" s="38"/>
      <c r="C755" s="146"/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46"/>
      <c r="R755" s="146"/>
      <c r="S755" s="146"/>
      <c r="T755" s="146"/>
      <c r="U755" s="146"/>
      <c r="V755" s="146"/>
      <c r="W755" s="146"/>
      <c r="X755" s="146"/>
      <c r="Y755" s="146"/>
      <c r="Z755" s="146"/>
      <c r="AA755" s="146"/>
    </row>
    <row r="756">
      <c r="A756" s="38"/>
      <c r="B756" s="38"/>
      <c r="C756" s="146"/>
      <c r="D756" s="146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146"/>
      <c r="Q756" s="146"/>
      <c r="R756" s="146"/>
      <c r="S756" s="146"/>
      <c r="T756" s="146"/>
      <c r="U756" s="146"/>
      <c r="V756" s="146"/>
      <c r="W756" s="146"/>
      <c r="X756" s="146"/>
      <c r="Y756" s="146"/>
      <c r="Z756" s="146"/>
      <c r="AA756" s="146"/>
    </row>
    <row r="757">
      <c r="A757" s="38"/>
      <c r="B757" s="38"/>
      <c r="C757" s="146"/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46"/>
      <c r="R757" s="146"/>
      <c r="S757" s="146"/>
      <c r="T757" s="146"/>
      <c r="U757" s="146"/>
      <c r="V757" s="146"/>
      <c r="W757" s="146"/>
      <c r="X757" s="146"/>
      <c r="Y757" s="146"/>
      <c r="Z757" s="146"/>
      <c r="AA757" s="146"/>
    </row>
    <row r="758">
      <c r="A758" s="38"/>
      <c r="B758" s="38"/>
      <c r="C758" s="146"/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6"/>
      <c r="R758" s="146"/>
      <c r="S758" s="146"/>
      <c r="T758" s="146"/>
      <c r="U758" s="146"/>
      <c r="V758" s="146"/>
      <c r="W758" s="146"/>
      <c r="X758" s="146"/>
      <c r="Y758" s="146"/>
      <c r="Z758" s="146"/>
      <c r="AA758" s="146"/>
    </row>
    <row r="759">
      <c r="A759" s="38"/>
      <c r="B759" s="38"/>
      <c r="C759" s="146"/>
      <c r="D759" s="146"/>
      <c r="E759" s="146"/>
      <c r="F759" s="146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46"/>
      <c r="R759" s="146"/>
      <c r="S759" s="146"/>
      <c r="T759" s="146"/>
      <c r="U759" s="146"/>
      <c r="V759" s="146"/>
      <c r="W759" s="146"/>
      <c r="X759" s="146"/>
      <c r="Y759" s="146"/>
      <c r="Z759" s="146"/>
      <c r="AA759" s="146"/>
    </row>
    <row r="760">
      <c r="A760" s="38"/>
      <c r="B760" s="38"/>
      <c r="C760" s="146"/>
      <c r="D760" s="146"/>
      <c r="E760" s="146"/>
      <c r="F760" s="146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46"/>
      <c r="R760" s="146"/>
      <c r="S760" s="146"/>
      <c r="T760" s="146"/>
      <c r="U760" s="146"/>
      <c r="V760" s="146"/>
      <c r="W760" s="146"/>
      <c r="X760" s="146"/>
      <c r="Y760" s="146"/>
      <c r="Z760" s="146"/>
      <c r="AA760" s="146"/>
    </row>
    <row r="761">
      <c r="A761" s="38"/>
      <c r="B761" s="38"/>
      <c r="C761" s="146"/>
      <c r="D761" s="146"/>
      <c r="E761" s="146"/>
      <c r="F761" s="146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46"/>
      <c r="R761" s="146"/>
      <c r="S761" s="146"/>
      <c r="T761" s="146"/>
      <c r="U761" s="146"/>
      <c r="V761" s="146"/>
      <c r="W761" s="146"/>
      <c r="X761" s="146"/>
      <c r="Y761" s="146"/>
      <c r="Z761" s="146"/>
      <c r="AA761" s="146"/>
    </row>
    <row r="762">
      <c r="A762" s="38"/>
      <c r="B762" s="38"/>
      <c r="C762" s="146"/>
      <c r="D762" s="146"/>
      <c r="E762" s="146"/>
      <c r="F762" s="146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46"/>
      <c r="R762" s="146"/>
      <c r="S762" s="146"/>
      <c r="T762" s="146"/>
      <c r="U762" s="146"/>
      <c r="V762" s="146"/>
      <c r="W762" s="146"/>
      <c r="X762" s="146"/>
      <c r="Y762" s="146"/>
      <c r="Z762" s="146"/>
      <c r="AA762" s="146"/>
    </row>
    <row r="763">
      <c r="A763" s="38"/>
      <c r="B763" s="38"/>
      <c r="C763" s="146"/>
      <c r="D763" s="146"/>
      <c r="E763" s="146"/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46"/>
      <c r="R763" s="146"/>
      <c r="S763" s="146"/>
      <c r="T763" s="146"/>
      <c r="U763" s="146"/>
      <c r="V763" s="146"/>
      <c r="W763" s="146"/>
      <c r="X763" s="146"/>
      <c r="Y763" s="146"/>
      <c r="Z763" s="146"/>
      <c r="AA763" s="146"/>
    </row>
    <row r="764">
      <c r="A764" s="38"/>
      <c r="B764" s="38"/>
      <c r="C764" s="146"/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6"/>
      <c r="R764" s="146"/>
      <c r="S764" s="146"/>
      <c r="T764" s="146"/>
      <c r="U764" s="146"/>
      <c r="V764" s="146"/>
      <c r="W764" s="146"/>
      <c r="X764" s="146"/>
      <c r="Y764" s="146"/>
      <c r="Z764" s="146"/>
      <c r="AA764" s="146"/>
    </row>
    <row r="765">
      <c r="A765" s="38"/>
      <c r="B765" s="38"/>
      <c r="C765" s="146"/>
      <c r="D765" s="146"/>
      <c r="E765" s="146"/>
      <c r="F765" s="146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46"/>
      <c r="R765" s="146"/>
      <c r="S765" s="146"/>
      <c r="T765" s="146"/>
      <c r="U765" s="146"/>
      <c r="V765" s="146"/>
      <c r="W765" s="146"/>
      <c r="X765" s="146"/>
      <c r="Y765" s="146"/>
      <c r="Z765" s="146"/>
      <c r="AA765" s="146"/>
    </row>
    <row r="766">
      <c r="A766" s="38"/>
      <c r="B766" s="38"/>
      <c r="C766" s="146"/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46"/>
      <c r="R766" s="146"/>
      <c r="S766" s="146"/>
      <c r="T766" s="146"/>
      <c r="U766" s="146"/>
      <c r="V766" s="146"/>
      <c r="W766" s="146"/>
      <c r="X766" s="146"/>
      <c r="Y766" s="146"/>
      <c r="Z766" s="146"/>
      <c r="AA766" s="146"/>
    </row>
    <row r="767">
      <c r="A767" s="38"/>
      <c r="B767" s="38"/>
      <c r="C767" s="146"/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46"/>
      <c r="R767" s="146"/>
      <c r="S767" s="146"/>
      <c r="T767" s="146"/>
      <c r="U767" s="146"/>
      <c r="V767" s="146"/>
      <c r="W767" s="146"/>
      <c r="X767" s="146"/>
      <c r="Y767" s="146"/>
      <c r="Z767" s="146"/>
      <c r="AA767" s="146"/>
    </row>
    <row r="768">
      <c r="A768" s="38"/>
      <c r="B768" s="38"/>
      <c r="C768" s="146"/>
      <c r="D768" s="146"/>
      <c r="E768" s="146"/>
      <c r="F768" s="146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46"/>
      <c r="R768" s="146"/>
      <c r="S768" s="146"/>
      <c r="T768" s="146"/>
      <c r="U768" s="146"/>
      <c r="V768" s="146"/>
      <c r="W768" s="146"/>
      <c r="X768" s="146"/>
      <c r="Y768" s="146"/>
      <c r="Z768" s="146"/>
      <c r="AA768" s="146"/>
    </row>
    <row r="769">
      <c r="A769" s="38"/>
      <c r="B769" s="38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46"/>
      <c r="R769" s="146"/>
      <c r="S769" s="146"/>
      <c r="T769" s="146"/>
      <c r="U769" s="146"/>
      <c r="V769" s="146"/>
      <c r="W769" s="146"/>
      <c r="X769" s="146"/>
      <c r="Y769" s="146"/>
      <c r="Z769" s="146"/>
      <c r="AA769" s="146"/>
    </row>
    <row r="770">
      <c r="A770" s="38"/>
      <c r="B770" s="38"/>
      <c r="C770" s="146"/>
      <c r="D770" s="146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46"/>
      <c r="R770" s="146"/>
      <c r="S770" s="146"/>
      <c r="T770" s="146"/>
      <c r="U770" s="146"/>
      <c r="V770" s="146"/>
      <c r="W770" s="146"/>
      <c r="X770" s="146"/>
      <c r="Y770" s="146"/>
      <c r="Z770" s="146"/>
      <c r="AA770" s="146"/>
    </row>
    <row r="771">
      <c r="A771" s="38"/>
      <c r="B771" s="38"/>
      <c r="C771" s="146"/>
      <c r="D771" s="146"/>
      <c r="E771" s="146"/>
      <c r="F771" s="146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46"/>
      <c r="R771" s="146"/>
      <c r="S771" s="146"/>
      <c r="T771" s="146"/>
      <c r="U771" s="146"/>
      <c r="V771" s="146"/>
      <c r="W771" s="146"/>
      <c r="X771" s="146"/>
      <c r="Y771" s="146"/>
      <c r="Z771" s="146"/>
      <c r="AA771" s="146"/>
    </row>
    <row r="772">
      <c r="A772" s="38"/>
      <c r="B772" s="38"/>
      <c r="C772" s="146"/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46"/>
      <c r="R772" s="146"/>
      <c r="S772" s="146"/>
      <c r="T772" s="146"/>
      <c r="U772" s="146"/>
      <c r="V772" s="146"/>
      <c r="W772" s="146"/>
      <c r="X772" s="146"/>
      <c r="Y772" s="146"/>
      <c r="Z772" s="146"/>
      <c r="AA772" s="146"/>
    </row>
    <row r="773">
      <c r="A773" s="38"/>
      <c r="B773" s="38"/>
      <c r="C773" s="146"/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46"/>
      <c r="R773" s="146"/>
      <c r="S773" s="146"/>
      <c r="T773" s="146"/>
      <c r="U773" s="146"/>
      <c r="V773" s="146"/>
      <c r="W773" s="146"/>
      <c r="X773" s="146"/>
      <c r="Y773" s="146"/>
      <c r="Z773" s="146"/>
      <c r="AA773" s="146"/>
    </row>
    <row r="774">
      <c r="A774" s="38"/>
      <c r="B774" s="38"/>
      <c r="C774" s="146"/>
      <c r="D774" s="146"/>
      <c r="E774" s="146"/>
      <c r="F774" s="146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46"/>
      <c r="R774" s="146"/>
      <c r="S774" s="146"/>
      <c r="T774" s="146"/>
      <c r="U774" s="146"/>
      <c r="V774" s="146"/>
      <c r="W774" s="146"/>
      <c r="X774" s="146"/>
      <c r="Y774" s="146"/>
      <c r="Z774" s="146"/>
      <c r="AA774" s="146"/>
    </row>
    <row r="775">
      <c r="A775" s="38"/>
      <c r="B775" s="38"/>
      <c r="C775" s="146"/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46"/>
      <c r="R775" s="146"/>
      <c r="S775" s="146"/>
      <c r="T775" s="146"/>
      <c r="U775" s="146"/>
      <c r="V775" s="146"/>
      <c r="W775" s="146"/>
      <c r="X775" s="146"/>
      <c r="Y775" s="146"/>
      <c r="Z775" s="146"/>
      <c r="AA775" s="146"/>
    </row>
    <row r="776">
      <c r="A776" s="38"/>
      <c r="B776" s="38"/>
      <c r="C776" s="146"/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46"/>
      <c r="R776" s="146"/>
      <c r="S776" s="146"/>
      <c r="T776" s="146"/>
      <c r="U776" s="146"/>
      <c r="V776" s="146"/>
      <c r="W776" s="146"/>
      <c r="X776" s="146"/>
      <c r="Y776" s="146"/>
      <c r="Z776" s="146"/>
      <c r="AA776" s="146"/>
    </row>
    <row r="777">
      <c r="A777" s="38"/>
      <c r="B777" s="38"/>
      <c r="C777" s="146"/>
      <c r="D777" s="146"/>
      <c r="E777" s="146"/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46"/>
      <c r="R777" s="146"/>
      <c r="S777" s="146"/>
      <c r="T777" s="146"/>
      <c r="U777" s="146"/>
      <c r="V777" s="146"/>
      <c r="W777" s="146"/>
      <c r="X777" s="146"/>
      <c r="Y777" s="146"/>
      <c r="Z777" s="146"/>
      <c r="AA777" s="146"/>
    </row>
    <row r="778">
      <c r="A778" s="38"/>
      <c r="B778" s="38"/>
      <c r="C778" s="146"/>
      <c r="D778" s="146"/>
      <c r="E778" s="14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46"/>
      <c r="R778" s="146"/>
      <c r="S778" s="146"/>
      <c r="T778" s="146"/>
      <c r="U778" s="146"/>
      <c r="V778" s="146"/>
      <c r="W778" s="146"/>
      <c r="X778" s="146"/>
      <c r="Y778" s="146"/>
      <c r="Z778" s="146"/>
      <c r="AA778" s="146"/>
    </row>
    <row r="779">
      <c r="A779" s="38"/>
      <c r="B779" s="38"/>
      <c r="C779" s="146"/>
      <c r="D779" s="146"/>
      <c r="E779" s="146"/>
      <c r="F779" s="146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46"/>
      <c r="R779" s="146"/>
      <c r="S779" s="146"/>
      <c r="T779" s="146"/>
      <c r="U779" s="146"/>
      <c r="V779" s="146"/>
      <c r="W779" s="146"/>
      <c r="X779" s="146"/>
      <c r="Y779" s="146"/>
      <c r="Z779" s="146"/>
      <c r="AA779" s="146"/>
    </row>
    <row r="780">
      <c r="A780" s="38"/>
      <c r="B780" s="38"/>
      <c r="C780" s="146"/>
      <c r="D780" s="146"/>
      <c r="E780" s="14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6"/>
      <c r="R780" s="146"/>
      <c r="S780" s="146"/>
      <c r="T780" s="146"/>
      <c r="U780" s="146"/>
      <c r="V780" s="146"/>
      <c r="W780" s="146"/>
      <c r="X780" s="146"/>
      <c r="Y780" s="146"/>
      <c r="Z780" s="146"/>
      <c r="AA780" s="146"/>
    </row>
    <row r="781">
      <c r="A781" s="38"/>
      <c r="B781" s="38"/>
      <c r="C781" s="146"/>
      <c r="D781" s="146"/>
      <c r="E781" s="146"/>
      <c r="F781" s="146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46"/>
      <c r="R781" s="146"/>
      <c r="S781" s="146"/>
      <c r="T781" s="146"/>
      <c r="U781" s="146"/>
      <c r="V781" s="146"/>
      <c r="W781" s="146"/>
      <c r="X781" s="146"/>
      <c r="Y781" s="146"/>
      <c r="Z781" s="146"/>
      <c r="AA781" s="146"/>
    </row>
    <row r="782">
      <c r="A782" s="38"/>
      <c r="B782" s="38"/>
      <c r="C782" s="146"/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46"/>
      <c r="R782" s="146"/>
      <c r="S782" s="146"/>
      <c r="T782" s="146"/>
      <c r="U782" s="146"/>
      <c r="V782" s="146"/>
      <c r="W782" s="146"/>
      <c r="X782" s="146"/>
      <c r="Y782" s="146"/>
      <c r="Z782" s="146"/>
      <c r="AA782" s="146"/>
    </row>
    <row r="783">
      <c r="A783" s="38"/>
      <c r="B783" s="38"/>
      <c r="C783" s="146"/>
      <c r="D783" s="146"/>
      <c r="E783" s="146"/>
      <c r="F783" s="146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46"/>
      <c r="R783" s="146"/>
      <c r="S783" s="146"/>
      <c r="T783" s="146"/>
      <c r="U783" s="146"/>
      <c r="V783" s="146"/>
      <c r="W783" s="146"/>
      <c r="X783" s="146"/>
      <c r="Y783" s="146"/>
      <c r="Z783" s="146"/>
      <c r="AA783" s="146"/>
    </row>
    <row r="784">
      <c r="A784" s="38"/>
      <c r="B784" s="38"/>
      <c r="C784" s="146"/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46"/>
      <c r="R784" s="146"/>
      <c r="S784" s="146"/>
      <c r="T784" s="146"/>
      <c r="U784" s="146"/>
      <c r="V784" s="146"/>
      <c r="W784" s="146"/>
      <c r="X784" s="146"/>
      <c r="Y784" s="146"/>
      <c r="Z784" s="146"/>
      <c r="AA784" s="146"/>
    </row>
    <row r="785">
      <c r="A785" s="38"/>
      <c r="B785" s="38"/>
      <c r="C785" s="146"/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46"/>
      <c r="R785" s="146"/>
      <c r="S785" s="146"/>
      <c r="T785" s="146"/>
      <c r="U785" s="146"/>
      <c r="V785" s="146"/>
      <c r="W785" s="146"/>
      <c r="X785" s="146"/>
      <c r="Y785" s="146"/>
      <c r="Z785" s="146"/>
      <c r="AA785" s="146"/>
    </row>
    <row r="786">
      <c r="A786" s="38"/>
      <c r="B786" s="38"/>
      <c r="C786" s="146"/>
      <c r="D786" s="146"/>
      <c r="E786" s="146"/>
      <c r="F786" s="146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46"/>
      <c r="R786" s="146"/>
      <c r="S786" s="146"/>
      <c r="T786" s="146"/>
      <c r="U786" s="146"/>
      <c r="V786" s="146"/>
      <c r="W786" s="146"/>
      <c r="X786" s="146"/>
      <c r="Y786" s="146"/>
      <c r="Z786" s="146"/>
      <c r="AA786" s="146"/>
    </row>
    <row r="787">
      <c r="A787" s="38"/>
      <c r="B787" s="38"/>
      <c r="C787" s="146"/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46"/>
      <c r="R787" s="146"/>
      <c r="S787" s="146"/>
      <c r="T787" s="146"/>
      <c r="U787" s="146"/>
      <c r="V787" s="146"/>
      <c r="W787" s="146"/>
      <c r="X787" s="146"/>
      <c r="Y787" s="146"/>
      <c r="Z787" s="146"/>
      <c r="AA787" s="146"/>
    </row>
    <row r="788">
      <c r="A788" s="38"/>
      <c r="B788" s="38"/>
      <c r="C788" s="146"/>
      <c r="D788" s="146"/>
      <c r="E788" s="146"/>
      <c r="F788" s="146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46"/>
      <c r="R788" s="146"/>
      <c r="S788" s="146"/>
      <c r="T788" s="146"/>
      <c r="U788" s="146"/>
      <c r="V788" s="146"/>
      <c r="W788" s="146"/>
      <c r="X788" s="146"/>
      <c r="Y788" s="146"/>
      <c r="Z788" s="146"/>
      <c r="AA788" s="146"/>
    </row>
    <row r="789">
      <c r="A789" s="38"/>
      <c r="B789" s="38"/>
      <c r="C789" s="146"/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46"/>
      <c r="R789" s="146"/>
      <c r="S789" s="146"/>
      <c r="T789" s="146"/>
      <c r="U789" s="146"/>
      <c r="V789" s="146"/>
      <c r="W789" s="146"/>
      <c r="X789" s="146"/>
      <c r="Y789" s="146"/>
      <c r="Z789" s="146"/>
      <c r="AA789" s="146"/>
    </row>
    <row r="790">
      <c r="A790" s="38"/>
      <c r="B790" s="38"/>
      <c r="C790" s="146"/>
      <c r="D790" s="146"/>
      <c r="E790" s="146"/>
      <c r="F790" s="146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46"/>
      <c r="R790" s="146"/>
      <c r="S790" s="146"/>
      <c r="T790" s="146"/>
      <c r="U790" s="146"/>
      <c r="V790" s="146"/>
      <c r="W790" s="146"/>
      <c r="X790" s="146"/>
      <c r="Y790" s="146"/>
      <c r="Z790" s="146"/>
      <c r="AA790" s="146"/>
    </row>
    <row r="791">
      <c r="A791" s="38"/>
      <c r="B791" s="38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46"/>
      <c r="R791" s="146"/>
      <c r="S791" s="146"/>
      <c r="T791" s="146"/>
      <c r="U791" s="146"/>
      <c r="V791" s="146"/>
      <c r="W791" s="146"/>
      <c r="X791" s="146"/>
      <c r="Y791" s="146"/>
      <c r="Z791" s="146"/>
      <c r="AA791" s="146"/>
    </row>
    <row r="792">
      <c r="A792" s="38"/>
      <c r="B792" s="38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46"/>
      <c r="R792" s="146"/>
      <c r="S792" s="146"/>
      <c r="T792" s="146"/>
      <c r="U792" s="146"/>
      <c r="V792" s="146"/>
      <c r="W792" s="146"/>
      <c r="X792" s="146"/>
      <c r="Y792" s="146"/>
      <c r="Z792" s="146"/>
      <c r="AA792" s="146"/>
    </row>
    <row r="793">
      <c r="A793" s="38"/>
      <c r="B793" s="38"/>
      <c r="C793" s="146"/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46"/>
      <c r="R793" s="146"/>
      <c r="S793" s="146"/>
      <c r="T793" s="146"/>
      <c r="U793" s="146"/>
      <c r="V793" s="146"/>
      <c r="W793" s="146"/>
      <c r="X793" s="146"/>
      <c r="Y793" s="146"/>
      <c r="Z793" s="146"/>
      <c r="AA793" s="146"/>
    </row>
    <row r="794">
      <c r="A794" s="38"/>
      <c r="B794" s="38"/>
      <c r="C794" s="146"/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46"/>
      <c r="R794" s="146"/>
      <c r="S794" s="146"/>
      <c r="T794" s="146"/>
      <c r="U794" s="146"/>
      <c r="V794" s="146"/>
      <c r="W794" s="146"/>
      <c r="X794" s="146"/>
      <c r="Y794" s="146"/>
      <c r="Z794" s="146"/>
      <c r="AA794" s="146"/>
    </row>
    <row r="795">
      <c r="A795" s="38"/>
      <c r="B795" s="38"/>
      <c r="C795" s="146"/>
      <c r="D795" s="146"/>
      <c r="E795" s="146"/>
      <c r="F795" s="146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46"/>
      <c r="R795" s="146"/>
      <c r="S795" s="146"/>
      <c r="T795" s="146"/>
      <c r="U795" s="146"/>
      <c r="V795" s="146"/>
      <c r="W795" s="146"/>
      <c r="X795" s="146"/>
      <c r="Y795" s="146"/>
      <c r="Z795" s="146"/>
      <c r="AA795" s="146"/>
    </row>
    <row r="796">
      <c r="A796" s="38"/>
      <c r="B796" s="38"/>
      <c r="C796" s="146"/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46"/>
      <c r="R796" s="146"/>
      <c r="S796" s="146"/>
      <c r="T796" s="146"/>
      <c r="U796" s="146"/>
      <c r="V796" s="146"/>
      <c r="W796" s="146"/>
      <c r="X796" s="146"/>
      <c r="Y796" s="146"/>
      <c r="Z796" s="146"/>
      <c r="AA796" s="146"/>
    </row>
    <row r="797">
      <c r="A797" s="38"/>
      <c r="B797" s="38"/>
      <c r="C797" s="146"/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46"/>
      <c r="R797" s="146"/>
      <c r="S797" s="146"/>
      <c r="T797" s="146"/>
      <c r="U797" s="146"/>
      <c r="V797" s="146"/>
      <c r="W797" s="146"/>
      <c r="X797" s="146"/>
      <c r="Y797" s="146"/>
      <c r="Z797" s="146"/>
      <c r="AA797" s="146"/>
    </row>
    <row r="798">
      <c r="A798" s="38"/>
      <c r="B798" s="38"/>
      <c r="C798" s="146"/>
      <c r="D798" s="146"/>
      <c r="E798" s="146"/>
      <c r="F798" s="146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46"/>
      <c r="R798" s="146"/>
      <c r="S798" s="146"/>
      <c r="T798" s="146"/>
      <c r="U798" s="146"/>
      <c r="V798" s="146"/>
      <c r="W798" s="146"/>
      <c r="X798" s="146"/>
      <c r="Y798" s="146"/>
      <c r="Z798" s="146"/>
      <c r="AA798" s="146"/>
    </row>
    <row r="799">
      <c r="A799" s="38"/>
      <c r="B799" s="38"/>
      <c r="C799" s="146"/>
      <c r="D799" s="146"/>
      <c r="E799" s="146"/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6"/>
      <c r="R799" s="146"/>
      <c r="S799" s="146"/>
      <c r="T799" s="146"/>
      <c r="U799" s="146"/>
      <c r="V799" s="146"/>
      <c r="W799" s="146"/>
      <c r="X799" s="146"/>
      <c r="Y799" s="146"/>
      <c r="Z799" s="146"/>
      <c r="AA799" s="146"/>
    </row>
    <row r="800">
      <c r="A800" s="38"/>
      <c r="B800" s="38"/>
      <c r="C800" s="146"/>
      <c r="D800" s="146"/>
      <c r="E800" s="146"/>
      <c r="F800" s="146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46"/>
      <c r="R800" s="146"/>
      <c r="S800" s="146"/>
      <c r="T800" s="146"/>
      <c r="U800" s="146"/>
      <c r="V800" s="146"/>
      <c r="W800" s="146"/>
      <c r="X800" s="146"/>
      <c r="Y800" s="146"/>
      <c r="Z800" s="146"/>
      <c r="AA800" s="146"/>
    </row>
    <row r="801">
      <c r="A801" s="38"/>
      <c r="B801" s="38"/>
      <c r="C801" s="146"/>
      <c r="D801" s="146"/>
      <c r="E801" s="146"/>
      <c r="F801" s="146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46"/>
      <c r="R801" s="146"/>
      <c r="S801" s="146"/>
      <c r="T801" s="146"/>
      <c r="U801" s="146"/>
      <c r="V801" s="146"/>
      <c r="W801" s="146"/>
      <c r="X801" s="146"/>
      <c r="Y801" s="146"/>
      <c r="Z801" s="146"/>
      <c r="AA801" s="146"/>
    </row>
    <row r="802">
      <c r="A802" s="38"/>
      <c r="B802" s="38"/>
      <c r="C802" s="146"/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  <c r="Y802" s="146"/>
      <c r="Z802" s="146"/>
      <c r="AA802" s="146"/>
    </row>
    <row r="803">
      <c r="A803" s="38"/>
      <c r="B803" s="38"/>
      <c r="C803" s="146"/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46"/>
      <c r="Y803" s="146"/>
      <c r="Z803" s="146"/>
      <c r="AA803" s="146"/>
    </row>
    <row r="804">
      <c r="A804" s="38"/>
      <c r="B804" s="38"/>
      <c r="C804" s="146"/>
      <c r="D804" s="146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46"/>
      <c r="R804" s="146"/>
      <c r="S804" s="146"/>
      <c r="T804" s="146"/>
      <c r="U804" s="146"/>
      <c r="V804" s="146"/>
      <c r="W804" s="146"/>
      <c r="X804" s="146"/>
      <c r="Y804" s="146"/>
      <c r="Z804" s="146"/>
      <c r="AA804" s="146"/>
    </row>
    <row r="805">
      <c r="A805" s="38"/>
      <c r="B805" s="38"/>
      <c r="C805" s="146"/>
      <c r="D805" s="146"/>
      <c r="E805" s="146"/>
      <c r="F805" s="146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46"/>
      <c r="R805" s="146"/>
      <c r="S805" s="146"/>
      <c r="T805" s="146"/>
      <c r="U805" s="146"/>
      <c r="V805" s="146"/>
      <c r="W805" s="146"/>
      <c r="X805" s="146"/>
      <c r="Y805" s="146"/>
      <c r="Z805" s="146"/>
      <c r="AA805" s="146"/>
    </row>
    <row r="806">
      <c r="A806" s="38"/>
      <c r="B806" s="38"/>
      <c r="C806" s="146"/>
      <c r="D806" s="146"/>
      <c r="E806" s="146"/>
      <c r="F806" s="146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46"/>
      <c r="R806" s="146"/>
      <c r="S806" s="146"/>
      <c r="T806" s="146"/>
      <c r="U806" s="146"/>
      <c r="V806" s="146"/>
      <c r="W806" s="146"/>
      <c r="X806" s="146"/>
      <c r="Y806" s="146"/>
      <c r="Z806" s="146"/>
      <c r="AA806" s="146"/>
    </row>
    <row r="807">
      <c r="A807" s="38"/>
      <c r="B807" s="38"/>
      <c r="C807" s="146"/>
      <c r="D807" s="146"/>
      <c r="E807" s="146"/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  <c r="Y807" s="146"/>
      <c r="Z807" s="146"/>
      <c r="AA807" s="146"/>
    </row>
    <row r="808">
      <c r="A808" s="38"/>
      <c r="B808" s="38"/>
      <c r="C808" s="146"/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6"/>
      <c r="R808" s="146"/>
      <c r="S808" s="146"/>
      <c r="T808" s="146"/>
      <c r="U808" s="146"/>
      <c r="V808" s="146"/>
      <c r="W808" s="146"/>
      <c r="X808" s="146"/>
      <c r="Y808" s="146"/>
      <c r="Z808" s="146"/>
      <c r="AA808" s="146"/>
    </row>
    <row r="809">
      <c r="A809" s="38"/>
      <c r="B809" s="38"/>
      <c r="C809" s="146"/>
      <c r="D809" s="146"/>
      <c r="E809" s="146"/>
      <c r="F809" s="146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46"/>
      <c r="R809" s="146"/>
      <c r="S809" s="146"/>
      <c r="T809" s="146"/>
      <c r="U809" s="146"/>
      <c r="V809" s="146"/>
      <c r="W809" s="146"/>
      <c r="X809" s="146"/>
      <c r="Y809" s="146"/>
      <c r="Z809" s="146"/>
      <c r="AA809" s="146"/>
    </row>
    <row r="810">
      <c r="A810" s="38"/>
      <c r="B810" s="38"/>
      <c r="C810" s="146"/>
      <c r="D810" s="146"/>
      <c r="E810" s="146"/>
      <c r="F810" s="146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46"/>
      <c r="R810" s="146"/>
      <c r="S810" s="146"/>
      <c r="T810" s="146"/>
      <c r="U810" s="146"/>
      <c r="V810" s="146"/>
      <c r="W810" s="146"/>
      <c r="X810" s="146"/>
      <c r="Y810" s="146"/>
      <c r="Z810" s="146"/>
      <c r="AA810" s="146"/>
    </row>
    <row r="811">
      <c r="A811" s="38"/>
      <c r="B811" s="38"/>
      <c r="C811" s="146"/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46"/>
      <c r="R811" s="146"/>
      <c r="S811" s="146"/>
      <c r="T811" s="146"/>
      <c r="U811" s="146"/>
      <c r="V811" s="146"/>
      <c r="W811" s="146"/>
      <c r="X811" s="146"/>
      <c r="Y811" s="146"/>
      <c r="Z811" s="146"/>
      <c r="AA811" s="146"/>
    </row>
    <row r="812">
      <c r="A812" s="38"/>
      <c r="B812" s="38"/>
      <c r="C812" s="146"/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  <c r="Y812" s="146"/>
      <c r="Z812" s="146"/>
      <c r="AA812" s="146"/>
    </row>
    <row r="813">
      <c r="A813" s="38"/>
      <c r="B813" s="38"/>
      <c r="C813" s="146"/>
      <c r="D813" s="146"/>
      <c r="E813" s="146"/>
      <c r="F813" s="146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46"/>
      <c r="R813" s="146"/>
      <c r="S813" s="146"/>
      <c r="T813" s="146"/>
      <c r="U813" s="146"/>
      <c r="V813" s="146"/>
      <c r="W813" s="146"/>
      <c r="X813" s="146"/>
      <c r="Y813" s="146"/>
      <c r="Z813" s="146"/>
      <c r="AA813" s="146"/>
    </row>
    <row r="814">
      <c r="A814" s="38"/>
      <c r="B814" s="38"/>
      <c r="C814" s="146"/>
      <c r="D814" s="146"/>
      <c r="E814" s="146"/>
      <c r="F814" s="146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46"/>
      <c r="R814" s="146"/>
      <c r="S814" s="146"/>
      <c r="T814" s="146"/>
      <c r="U814" s="146"/>
      <c r="V814" s="146"/>
      <c r="W814" s="146"/>
      <c r="X814" s="146"/>
      <c r="Y814" s="146"/>
      <c r="Z814" s="146"/>
      <c r="AA814" s="146"/>
    </row>
    <row r="815">
      <c r="A815" s="38"/>
      <c r="B815" s="38"/>
      <c r="C815" s="146"/>
      <c r="D815" s="146"/>
      <c r="E815" s="146"/>
      <c r="F815" s="146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46"/>
      <c r="R815" s="146"/>
      <c r="S815" s="146"/>
      <c r="T815" s="146"/>
      <c r="U815" s="146"/>
      <c r="V815" s="146"/>
      <c r="W815" s="146"/>
      <c r="X815" s="146"/>
      <c r="Y815" s="146"/>
      <c r="Z815" s="146"/>
      <c r="AA815" s="146"/>
    </row>
    <row r="816">
      <c r="A816" s="38"/>
      <c r="B816" s="38"/>
      <c r="C816" s="146"/>
      <c r="D816" s="146"/>
      <c r="E816" s="146"/>
      <c r="F816" s="146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46"/>
      <c r="R816" s="146"/>
      <c r="S816" s="146"/>
      <c r="T816" s="146"/>
      <c r="U816" s="146"/>
      <c r="V816" s="146"/>
      <c r="W816" s="146"/>
      <c r="X816" s="146"/>
      <c r="Y816" s="146"/>
      <c r="Z816" s="146"/>
      <c r="AA816" s="146"/>
    </row>
    <row r="817">
      <c r="A817" s="38"/>
      <c r="B817" s="38"/>
      <c r="C817" s="146"/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46"/>
      <c r="R817" s="146"/>
      <c r="S817" s="146"/>
      <c r="T817" s="146"/>
      <c r="U817" s="146"/>
      <c r="V817" s="146"/>
      <c r="W817" s="146"/>
      <c r="X817" s="146"/>
      <c r="Y817" s="146"/>
      <c r="Z817" s="146"/>
      <c r="AA817" s="146"/>
    </row>
    <row r="818">
      <c r="A818" s="38"/>
      <c r="B818" s="38"/>
      <c r="C818" s="146"/>
      <c r="D818" s="146"/>
      <c r="E818" s="146"/>
      <c r="F818" s="146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46"/>
      <c r="R818" s="146"/>
      <c r="S818" s="146"/>
      <c r="T818" s="146"/>
      <c r="U818" s="146"/>
      <c r="V818" s="146"/>
      <c r="W818" s="146"/>
      <c r="X818" s="146"/>
      <c r="Y818" s="146"/>
      <c r="Z818" s="146"/>
      <c r="AA818" s="146"/>
    </row>
    <row r="819">
      <c r="A819" s="38"/>
      <c r="B819" s="38"/>
      <c r="C819" s="146"/>
      <c r="D819" s="146"/>
      <c r="E819" s="146"/>
      <c r="F819" s="146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46"/>
      <c r="R819" s="146"/>
      <c r="S819" s="146"/>
      <c r="T819" s="146"/>
      <c r="U819" s="146"/>
      <c r="V819" s="146"/>
      <c r="W819" s="146"/>
      <c r="X819" s="146"/>
      <c r="Y819" s="146"/>
      <c r="Z819" s="146"/>
      <c r="AA819" s="146"/>
    </row>
    <row r="820">
      <c r="A820" s="38"/>
      <c r="B820" s="38"/>
      <c r="C820" s="146"/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46"/>
      <c r="R820" s="146"/>
      <c r="S820" s="146"/>
      <c r="T820" s="146"/>
      <c r="U820" s="146"/>
      <c r="V820" s="146"/>
      <c r="W820" s="146"/>
      <c r="X820" s="146"/>
      <c r="Y820" s="146"/>
      <c r="Z820" s="146"/>
      <c r="AA820" s="146"/>
    </row>
    <row r="821">
      <c r="A821" s="38"/>
      <c r="B821" s="38"/>
      <c r="C821" s="146"/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6"/>
      <c r="R821" s="146"/>
      <c r="S821" s="146"/>
      <c r="T821" s="146"/>
      <c r="U821" s="146"/>
      <c r="V821" s="146"/>
      <c r="W821" s="146"/>
      <c r="X821" s="146"/>
      <c r="Y821" s="146"/>
      <c r="Z821" s="146"/>
      <c r="AA821" s="146"/>
    </row>
    <row r="822">
      <c r="A822" s="38"/>
      <c r="B822" s="38"/>
      <c r="C822" s="146"/>
      <c r="D822" s="146"/>
      <c r="E822" s="146"/>
      <c r="F822" s="146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46"/>
      <c r="R822" s="146"/>
      <c r="S822" s="146"/>
      <c r="T822" s="146"/>
      <c r="U822" s="146"/>
      <c r="V822" s="146"/>
      <c r="W822" s="146"/>
      <c r="X822" s="146"/>
      <c r="Y822" s="146"/>
      <c r="Z822" s="146"/>
      <c r="AA822" s="146"/>
    </row>
    <row r="823">
      <c r="A823" s="38"/>
      <c r="B823" s="38"/>
      <c r="C823" s="146"/>
      <c r="D823" s="146"/>
      <c r="E823" s="146"/>
      <c r="F823" s="146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46"/>
      <c r="R823" s="146"/>
      <c r="S823" s="146"/>
      <c r="T823" s="146"/>
      <c r="U823" s="146"/>
      <c r="V823" s="146"/>
      <c r="W823" s="146"/>
      <c r="X823" s="146"/>
      <c r="Y823" s="146"/>
      <c r="Z823" s="146"/>
      <c r="AA823" s="146"/>
    </row>
    <row r="824">
      <c r="A824" s="38"/>
      <c r="B824" s="38"/>
      <c r="C824" s="146"/>
      <c r="D824" s="146"/>
      <c r="E824" s="146"/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46"/>
      <c r="R824" s="146"/>
      <c r="S824" s="146"/>
      <c r="T824" s="146"/>
      <c r="U824" s="146"/>
      <c r="V824" s="146"/>
      <c r="W824" s="146"/>
      <c r="X824" s="146"/>
      <c r="Y824" s="146"/>
      <c r="Z824" s="146"/>
      <c r="AA824" s="146"/>
    </row>
    <row r="825">
      <c r="A825" s="38"/>
      <c r="B825" s="38"/>
      <c r="C825" s="146"/>
      <c r="D825" s="146"/>
      <c r="E825" s="14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46"/>
      <c r="R825" s="146"/>
      <c r="S825" s="146"/>
      <c r="T825" s="146"/>
      <c r="U825" s="146"/>
      <c r="V825" s="146"/>
      <c r="W825" s="146"/>
      <c r="X825" s="146"/>
      <c r="Y825" s="146"/>
      <c r="Z825" s="146"/>
      <c r="AA825" s="146"/>
    </row>
    <row r="826">
      <c r="A826" s="38"/>
      <c r="B826" s="38"/>
      <c r="C826" s="146"/>
      <c r="D826" s="146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46"/>
      <c r="R826" s="146"/>
      <c r="S826" s="146"/>
      <c r="T826" s="146"/>
      <c r="U826" s="146"/>
      <c r="V826" s="146"/>
      <c r="W826" s="146"/>
      <c r="X826" s="146"/>
      <c r="Y826" s="146"/>
      <c r="Z826" s="146"/>
      <c r="AA826" s="146"/>
    </row>
    <row r="827">
      <c r="A827" s="38"/>
      <c r="B827" s="38"/>
      <c r="C827" s="146"/>
      <c r="D827" s="146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46"/>
      <c r="R827" s="146"/>
      <c r="S827" s="146"/>
      <c r="T827" s="146"/>
      <c r="U827" s="146"/>
      <c r="V827" s="146"/>
      <c r="W827" s="146"/>
      <c r="X827" s="146"/>
      <c r="Y827" s="146"/>
      <c r="Z827" s="146"/>
      <c r="AA827" s="146"/>
    </row>
    <row r="828">
      <c r="A828" s="38"/>
      <c r="B828" s="38"/>
      <c r="C828" s="146"/>
      <c r="D828" s="146"/>
      <c r="E828" s="146"/>
      <c r="F828" s="146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46"/>
      <c r="R828" s="146"/>
      <c r="S828" s="146"/>
      <c r="T828" s="146"/>
      <c r="U828" s="146"/>
      <c r="V828" s="146"/>
      <c r="W828" s="146"/>
      <c r="X828" s="146"/>
      <c r="Y828" s="146"/>
      <c r="Z828" s="146"/>
      <c r="AA828" s="146"/>
    </row>
    <row r="829">
      <c r="A829" s="38"/>
      <c r="B829" s="38"/>
      <c r="C829" s="146"/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46"/>
      <c r="R829" s="146"/>
      <c r="S829" s="146"/>
      <c r="T829" s="146"/>
      <c r="U829" s="146"/>
      <c r="V829" s="146"/>
      <c r="W829" s="146"/>
      <c r="X829" s="146"/>
      <c r="Y829" s="146"/>
      <c r="Z829" s="146"/>
      <c r="AA829" s="146"/>
    </row>
    <row r="830">
      <c r="A830" s="38"/>
      <c r="B830" s="38"/>
      <c r="C830" s="146"/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46"/>
      <c r="R830" s="146"/>
      <c r="S830" s="146"/>
      <c r="T830" s="146"/>
      <c r="U830" s="146"/>
      <c r="V830" s="146"/>
      <c r="W830" s="146"/>
      <c r="X830" s="146"/>
      <c r="Y830" s="146"/>
      <c r="Z830" s="146"/>
      <c r="AA830" s="146"/>
    </row>
    <row r="831">
      <c r="A831" s="38"/>
      <c r="B831" s="38"/>
      <c r="C831" s="146"/>
      <c r="D831" s="146"/>
      <c r="E831" s="146"/>
      <c r="F831" s="146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46"/>
      <c r="R831" s="146"/>
      <c r="S831" s="146"/>
      <c r="T831" s="146"/>
      <c r="U831" s="146"/>
      <c r="V831" s="146"/>
      <c r="W831" s="146"/>
      <c r="X831" s="146"/>
      <c r="Y831" s="146"/>
      <c r="Z831" s="146"/>
      <c r="AA831" s="146"/>
    </row>
    <row r="832">
      <c r="A832" s="38"/>
      <c r="B832" s="38"/>
      <c r="C832" s="146"/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46"/>
      <c r="R832" s="146"/>
      <c r="S832" s="146"/>
      <c r="T832" s="146"/>
      <c r="U832" s="146"/>
      <c r="V832" s="146"/>
      <c r="W832" s="146"/>
      <c r="X832" s="146"/>
      <c r="Y832" s="146"/>
      <c r="Z832" s="146"/>
      <c r="AA832" s="146"/>
    </row>
    <row r="833">
      <c r="A833" s="38"/>
      <c r="B833" s="38"/>
      <c r="C833" s="146"/>
      <c r="D833" s="146"/>
      <c r="E833" s="146"/>
      <c r="F833" s="146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46"/>
      <c r="R833" s="146"/>
      <c r="S833" s="146"/>
      <c r="T833" s="146"/>
      <c r="U833" s="146"/>
      <c r="V833" s="146"/>
      <c r="W833" s="146"/>
      <c r="X833" s="146"/>
      <c r="Y833" s="146"/>
      <c r="Z833" s="146"/>
      <c r="AA833" s="146"/>
    </row>
    <row r="834">
      <c r="A834" s="38"/>
      <c r="B834" s="38"/>
      <c r="C834" s="146"/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46"/>
      <c r="Y834" s="146"/>
      <c r="Z834" s="146"/>
      <c r="AA834" s="146"/>
    </row>
    <row r="835">
      <c r="A835" s="38"/>
      <c r="B835" s="38"/>
      <c r="C835" s="146"/>
      <c r="D835" s="146"/>
      <c r="E835" s="146"/>
      <c r="F835" s="146"/>
      <c r="G835" s="146"/>
      <c r="H835" s="146"/>
      <c r="I835" s="146"/>
      <c r="J835" s="146"/>
      <c r="K835" s="146"/>
      <c r="L835" s="146"/>
      <c r="M835" s="146"/>
      <c r="N835" s="146"/>
      <c r="O835" s="146"/>
      <c r="P835" s="146"/>
      <c r="Q835" s="146"/>
      <c r="R835" s="146"/>
      <c r="S835" s="146"/>
      <c r="T835" s="146"/>
      <c r="U835" s="146"/>
      <c r="V835" s="146"/>
      <c r="W835" s="146"/>
      <c r="X835" s="146"/>
      <c r="Y835" s="146"/>
      <c r="Z835" s="146"/>
      <c r="AA835" s="146"/>
    </row>
    <row r="836">
      <c r="A836" s="38"/>
      <c r="B836" s="38"/>
      <c r="C836" s="146"/>
      <c r="D836" s="146"/>
      <c r="E836" s="146"/>
      <c r="F836" s="146"/>
      <c r="G836" s="146"/>
      <c r="H836" s="146"/>
      <c r="I836" s="146"/>
      <c r="J836" s="146"/>
      <c r="K836" s="146"/>
      <c r="L836" s="146"/>
      <c r="M836" s="146"/>
      <c r="N836" s="146"/>
      <c r="O836" s="146"/>
      <c r="P836" s="146"/>
      <c r="Q836" s="146"/>
      <c r="R836" s="146"/>
      <c r="S836" s="146"/>
      <c r="T836" s="146"/>
      <c r="U836" s="146"/>
      <c r="V836" s="146"/>
      <c r="W836" s="146"/>
      <c r="X836" s="146"/>
      <c r="Y836" s="146"/>
      <c r="Z836" s="146"/>
      <c r="AA836" s="146"/>
    </row>
    <row r="837">
      <c r="A837" s="38"/>
      <c r="B837" s="38"/>
      <c r="C837" s="146"/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46"/>
      <c r="R837" s="146"/>
      <c r="S837" s="146"/>
      <c r="T837" s="146"/>
      <c r="U837" s="146"/>
      <c r="V837" s="146"/>
      <c r="W837" s="146"/>
      <c r="X837" s="146"/>
      <c r="Y837" s="146"/>
      <c r="Z837" s="146"/>
      <c r="AA837" s="146"/>
    </row>
    <row r="838">
      <c r="A838" s="38"/>
      <c r="B838" s="38"/>
      <c r="C838" s="146"/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46"/>
      <c r="R838" s="146"/>
      <c r="S838" s="146"/>
      <c r="T838" s="146"/>
      <c r="U838" s="146"/>
      <c r="V838" s="146"/>
      <c r="W838" s="146"/>
      <c r="X838" s="146"/>
      <c r="Y838" s="146"/>
      <c r="Z838" s="146"/>
      <c r="AA838" s="146"/>
    </row>
    <row r="839">
      <c r="A839" s="38"/>
      <c r="B839" s="38"/>
      <c r="C839" s="146"/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  <c r="Y839" s="146"/>
      <c r="Z839" s="146"/>
      <c r="AA839" s="146"/>
    </row>
    <row r="840">
      <c r="A840" s="38"/>
      <c r="B840" s="38"/>
      <c r="C840" s="146"/>
      <c r="D840" s="146"/>
      <c r="E840" s="146"/>
      <c r="F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46"/>
      <c r="Y840" s="146"/>
      <c r="Z840" s="146"/>
      <c r="AA840" s="146"/>
    </row>
    <row r="841">
      <c r="A841" s="38"/>
      <c r="B841" s="38"/>
      <c r="C841" s="146"/>
      <c r="D841" s="146"/>
      <c r="E841" s="146"/>
      <c r="F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  <c r="Q841" s="146"/>
      <c r="R841" s="146"/>
      <c r="S841" s="146"/>
      <c r="T841" s="146"/>
      <c r="U841" s="146"/>
      <c r="V841" s="146"/>
      <c r="W841" s="146"/>
      <c r="X841" s="146"/>
      <c r="Y841" s="146"/>
      <c r="Z841" s="146"/>
      <c r="AA841" s="146"/>
    </row>
    <row r="842">
      <c r="A842" s="38"/>
      <c r="B842" s="38"/>
      <c r="C842" s="146"/>
      <c r="D842" s="146"/>
      <c r="E842" s="146"/>
      <c r="F842" s="146"/>
      <c r="G842" s="146"/>
      <c r="H842" s="146"/>
      <c r="I842" s="146"/>
      <c r="J842" s="146"/>
      <c r="K842" s="146"/>
      <c r="L842" s="146"/>
      <c r="M842" s="146"/>
      <c r="N842" s="146"/>
      <c r="O842" s="146"/>
      <c r="P842" s="146"/>
      <c r="Q842" s="146"/>
      <c r="R842" s="146"/>
      <c r="S842" s="146"/>
      <c r="T842" s="146"/>
      <c r="U842" s="146"/>
      <c r="V842" s="146"/>
      <c r="W842" s="146"/>
      <c r="X842" s="146"/>
      <c r="Y842" s="146"/>
      <c r="Z842" s="146"/>
      <c r="AA842" s="146"/>
    </row>
    <row r="843">
      <c r="A843" s="38"/>
      <c r="B843" s="38"/>
      <c r="C843" s="146"/>
      <c r="D843" s="146"/>
      <c r="E843" s="146"/>
      <c r="F843" s="146"/>
      <c r="G843" s="146"/>
      <c r="H843" s="146"/>
      <c r="I843" s="146"/>
      <c r="J843" s="146"/>
      <c r="K843" s="146"/>
      <c r="L843" s="146"/>
      <c r="M843" s="146"/>
      <c r="N843" s="146"/>
      <c r="O843" s="146"/>
      <c r="P843" s="146"/>
      <c r="Q843" s="146"/>
      <c r="R843" s="146"/>
      <c r="S843" s="146"/>
      <c r="T843" s="146"/>
      <c r="U843" s="146"/>
      <c r="V843" s="146"/>
      <c r="W843" s="146"/>
      <c r="X843" s="146"/>
      <c r="Y843" s="146"/>
      <c r="Z843" s="146"/>
      <c r="AA843" s="146"/>
    </row>
    <row r="844">
      <c r="A844" s="38"/>
      <c r="B844" s="38"/>
      <c r="C844" s="146"/>
      <c r="D844" s="146"/>
      <c r="E844" s="146"/>
      <c r="F844" s="146"/>
      <c r="G844" s="146"/>
      <c r="H844" s="146"/>
      <c r="I844" s="146"/>
      <c r="J844" s="146"/>
      <c r="K844" s="146"/>
      <c r="L844" s="146"/>
      <c r="M844" s="146"/>
      <c r="N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  <c r="Y844" s="146"/>
      <c r="Z844" s="146"/>
      <c r="AA844" s="146"/>
    </row>
    <row r="845">
      <c r="A845" s="38"/>
      <c r="B845" s="38"/>
      <c r="C845" s="146"/>
      <c r="D845" s="146"/>
      <c r="E845" s="146"/>
      <c r="F845" s="146"/>
      <c r="G845" s="146"/>
      <c r="H845" s="146"/>
      <c r="I845" s="146"/>
      <c r="J845" s="146"/>
      <c r="K845" s="146"/>
      <c r="L845" s="146"/>
      <c r="M845" s="146"/>
      <c r="N845" s="146"/>
      <c r="O845" s="146"/>
      <c r="P845" s="146"/>
      <c r="Q845" s="146"/>
      <c r="R845" s="146"/>
      <c r="S845" s="146"/>
      <c r="T845" s="146"/>
      <c r="U845" s="146"/>
      <c r="V845" s="146"/>
      <c r="W845" s="146"/>
      <c r="X845" s="146"/>
      <c r="Y845" s="146"/>
      <c r="Z845" s="146"/>
      <c r="AA845" s="146"/>
    </row>
    <row r="846">
      <c r="A846" s="38"/>
      <c r="B846" s="38"/>
      <c r="C846" s="146"/>
      <c r="D846" s="146"/>
      <c r="E846" s="146"/>
      <c r="F846" s="146"/>
      <c r="G846" s="146"/>
      <c r="H846" s="146"/>
      <c r="I846" s="146"/>
      <c r="J846" s="146"/>
      <c r="K846" s="146"/>
      <c r="L846" s="146"/>
      <c r="M846" s="146"/>
      <c r="N846" s="146"/>
      <c r="O846" s="146"/>
      <c r="P846" s="146"/>
      <c r="Q846" s="146"/>
      <c r="R846" s="146"/>
      <c r="S846" s="146"/>
      <c r="T846" s="146"/>
      <c r="U846" s="146"/>
      <c r="V846" s="146"/>
      <c r="W846" s="146"/>
      <c r="X846" s="146"/>
      <c r="Y846" s="146"/>
      <c r="Z846" s="146"/>
      <c r="AA846" s="146"/>
    </row>
    <row r="847">
      <c r="A847" s="38"/>
      <c r="B847" s="38"/>
      <c r="C847" s="146"/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6"/>
      <c r="R847" s="146"/>
      <c r="S847" s="146"/>
      <c r="T847" s="146"/>
      <c r="U847" s="146"/>
      <c r="V847" s="146"/>
      <c r="W847" s="146"/>
      <c r="X847" s="146"/>
      <c r="Y847" s="146"/>
      <c r="Z847" s="146"/>
      <c r="AA847" s="146"/>
    </row>
    <row r="848">
      <c r="A848" s="38"/>
      <c r="B848" s="38"/>
      <c r="C848" s="146"/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6"/>
      <c r="Q848" s="146"/>
      <c r="R848" s="146"/>
      <c r="S848" s="146"/>
      <c r="T848" s="146"/>
      <c r="U848" s="146"/>
      <c r="V848" s="146"/>
      <c r="W848" s="146"/>
      <c r="X848" s="146"/>
      <c r="Y848" s="146"/>
      <c r="Z848" s="146"/>
      <c r="AA848" s="146"/>
    </row>
    <row r="849">
      <c r="A849" s="38"/>
      <c r="B849" s="38"/>
      <c r="C849" s="146"/>
      <c r="D849" s="146"/>
      <c r="E849" s="146"/>
      <c r="F849" s="146"/>
      <c r="G849" s="146"/>
      <c r="H849" s="146"/>
      <c r="I849" s="146"/>
      <c r="J849" s="146"/>
      <c r="K849" s="146"/>
      <c r="L849" s="146"/>
      <c r="M849" s="146"/>
      <c r="N849" s="146"/>
      <c r="O849" s="146"/>
      <c r="P849" s="146"/>
      <c r="Q849" s="146"/>
      <c r="R849" s="146"/>
      <c r="S849" s="146"/>
      <c r="T849" s="146"/>
      <c r="U849" s="146"/>
      <c r="V849" s="146"/>
      <c r="W849" s="146"/>
      <c r="X849" s="146"/>
      <c r="Y849" s="146"/>
      <c r="Z849" s="146"/>
      <c r="AA849" s="146"/>
    </row>
    <row r="850">
      <c r="A850" s="38"/>
      <c r="B850" s="38"/>
      <c r="C850" s="146"/>
      <c r="D850" s="146"/>
      <c r="E850" s="146"/>
      <c r="F850" s="146"/>
      <c r="G850" s="146"/>
      <c r="H850" s="146"/>
      <c r="I850" s="146"/>
      <c r="J850" s="146"/>
      <c r="K850" s="146"/>
      <c r="L850" s="146"/>
      <c r="M850" s="146"/>
      <c r="N850" s="146"/>
      <c r="O850" s="146"/>
      <c r="P850" s="146"/>
      <c r="Q850" s="146"/>
      <c r="R850" s="146"/>
      <c r="S850" s="146"/>
      <c r="T850" s="146"/>
      <c r="U850" s="146"/>
      <c r="V850" s="146"/>
      <c r="W850" s="146"/>
      <c r="X850" s="146"/>
      <c r="Y850" s="146"/>
      <c r="Z850" s="146"/>
      <c r="AA850" s="146"/>
    </row>
    <row r="851">
      <c r="A851" s="38"/>
      <c r="B851" s="38"/>
      <c r="C851" s="146"/>
      <c r="D851" s="146"/>
      <c r="E851" s="146"/>
      <c r="F851" s="146"/>
      <c r="G851" s="146"/>
      <c r="H851" s="146"/>
      <c r="I851" s="146"/>
      <c r="J851" s="146"/>
      <c r="K851" s="146"/>
      <c r="L851" s="146"/>
      <c r="M851" s="146"/>
      <c r="N851" s="146"/>
      <c r="O851" s="146"/>
      <c r="P851" s="146"/>
      <c r="Q851" s="146"/>
      <c r="R851" s="146"/>
      <c r="S851" s="146"/>
      <c r="T851" s="146"/>
      <c r="U851" s="146"/>
      <c r="V851" s="146"/>
      <c r="W851" s="146"/>
      <c r="X851" s="146"/>
      <c r="Y851" s="146"/>
      <c r="Z851" s="146"/>
      <c r="AA851" s="146"/>
    </row>
    <row r="852">
      <c r="A852" s="38"/>
      <c r="B852" s="38"/>
      <c r="C852" s="146"/>
      <c r="D852" s="146"/>
      <c r="E852" s="146"/>
      <c r="F852" s="146"/>
      <c r="G852" s="146"/>
      <c r="H852" s="146"/>
      <c r="I852" s="146"/>
      <c r="J852" s="146"/>
      <c r="K852" s="146"/>
      <c r="L852" s="146"/>
      <c r="M852" s="146"/>
      <c r="N852" s="146"/>
      <c r="O852" s="146"/>
      <c r="P852" s="146"/>
      <c r="Q852" s="146"/>
      <c r="R852" s="146"/>
      <c r="S852" s="146"/>
      <c r="T852" s="146"/>
      <c r="U852" s="146"/>
      <c r="V852" s="146"/>
      <c r="W852" s="146"/>
      <c r="X852" s="146"/>
      <c r="Y852" s="146"/>
      <c r="Z852" s="146"/>
      <c r="AA852" s="146"/>
    </row>
    <row r="853">
      <c r="A853" s="38"/>
      <c r="B853" s="38"/>
      <c r="C853" s="146"/>
      <c r="D853" s="146"/>
      <c r="E853" s="146"/>
      <c r="F853" s="146"/>
      <c r="G853" s="146"/>
      <c r="H853" s="146"/>
      <c r="I853" s="146"/>
      <c r="J853" s="146"/>
      <c r="K853" s="146"/>
      <c r="L853" s="146"/>
      <c r="M853" s="146"/>
      <c r="N853" s="146"/>
      <c r="O853" s="146"/>
      <c r="P853" s="146"/>
      <c r="Q853" s="146"/>
      <c r="R853" s="146"/>
      <c r="S853" s="146"/>
      <c r="T853" s="146"/>
      <c r="U853" s="146"/>
      <c r="V853" s="146"/>
      <c r="W853" s="146"/>
      <c r="X853" s="146"/>
      <c r="Y853" s="146"/>
      <c r="Z853" s="146"/>
      <c r="AA853" s="146"/>
    </row>
    <row r="854">
      <c r="A854" s="38"/>
      <c r="B854" s="38"/>
      <c r="C854" s="146"/>
      <c r="D854" s="146"/>
      <c r="E854" s="146"/>
      <c r="F854" s="146"/>
      <c r="G854" s="146"/>
      <c r="H854" s="146"/>
      <c r="I854" s="146"/>
      <c r="J854" s="146"/>
      <c r="K854" s="146"/>
      <c r="L854" s="146"/>
      <c r="M854" s="146"/>
      <c r="N854" s="146"/>
      <c r="O854" s="146"/>
      <c r="P854" s="146"/>
      <c r="Q854" s="146"/>
      <c r="R854" s="146"/>
      <c r="S854" s="146"/>
      <c r="T854" s="146"/>
      <c r="U854" s="146"/>
      <c r="V854" s="146"/>
      <c r="W854" s="146"/>
      <c r="X854" s="146"/>
      <c r="Y854" s="146"/>
      <c r="Z854" s="146"/>
      <c r="AA854" s="146"/>
    </row>
    <row r="855">
      <c r="A855" s="38"/>
      <c r="B855" s="38"/>
      <c r="C855" s="146"/>
      <c r="D855" s="146"/>
      <c r="E855" s="146"/>
      <c r="F855" s="146"/>
      <c r="G855" s="146"/>
      <c r="H855" s="146"/>
      <c r="I855" s="146"/>
      <c r="J855" s="146"/>
      <c r="K855" s="146"/>
      <c r="L855" s="146"/>
      <c r="M855" s="146"/>
      <c r="N855" s="146"/>
      <c r="O855" s="146"/>
      <c r="P855" s="146"/>
      <c r="Q855" s="146"/>
      <c r="R855" s="146"/>
      <c r="S855" s="146"/>
      <c r="T855" s="146"/>
      <c r="U855" s="146"/>
      <c r="V855" s="146"/>
      <c r="W855" s="146"/>
      <c r="X855" s="146"/>
      <c r="Y855" s="146"/>
      <c r="Z855" s="146"/>
      <c r="AA855" s="146"/>
    </row>
    <row r="856">
      <c r="A856" s="38"/>
      <c r="B856" s="38"/>
      <c r="C856" s="146"/>
      <c r="D856" s="146"/>
      <c r="E856" s="146"/>
      <c r="F856" s="146"/>
      <c r="G856" s="146"/>
      <c r="H856" s="146"/>
      <c r="I856" s="146"/>
      <c r="J856" s="146"/>
      <c r="K856" s="146"/>
      <c r="L856" s="146"/>
      <c r="M856" s="146"/>
      <c r="N856" s="146"/>
      <c r="O856" s="146"/>
      <c r="P856" s="146"/>
      <c r="Q856" s="146"/>
      <c r="R856" s="146"/>
      <c r="S856" s="146"/>
      <c r="T856" s="146"/>
      <c r="U856" s="146"/>
      <c r="V856" s="146"/>
      <c r="W856" s="146"/>
      <c r="X856" s="146"/>
      <c r="Y856" s="146"/>
      <c r="Z856" s="146"/>
      <c r="AA856" s="146"/>
    </row>
    <row r="857">
      <c r="A857" s="38"/>
      <c r="B857" s="38"/>
      <c r="C857" s="146"/>
      <c r="D857" s="146"/>
      <c r="E857" s="146"/>
      <c r="F857" s="146"/>
      <c r="G857" s="146"/>
      <c r="H857" s="146"/>
      <c r="I857" s="146"/>
      <c r="J857" s="146"/>
      <c r="K857" s="146"/>
      <c r="L857" s="146"/>
      <c r="M857" s="146"/>
      <c r="N857" s="146"/>
      <c r="O857" s="146"/>
      <c r="P857" s="146"/>
      <c r="Q857" s="146"/>
      <c r="R857" s="146"/>
      <c r="S857" s="146"/>
      <c r="T857" s="146"/>
      <c r="U857" s="146"/>
      <c r="V857" s="146"/>
      <c r="W857" s="146"/>
      <c r="X857" s="146"/>
      <c r="Y857" s="146"/>
      <c r="Z857" s="146"/>
      <c r="AA857" s="146"/>
    </row>
    <row r="858">
      <c r="A858" s="38"/>
      <c r="B858" s="38"/>
      <c r="C858" s="146"/>
      <c r="D858" s="146"/>
      <c r="E858" s="146"/>
      <c r="F858" s="146"/>
      <c r="G858" s="146"/>
      <c r="H858" s="146"/>
      <c r="I858" s="146"/>
      <c r="J858" s="146"/>
      <c r="K858" s="146"/>
      <c r="L858" s="146"/>
      <c r="M858" s="146"/>
      <c r="N858" s="146"/>
      <c r="O858" s="146"/>
      <c r="P858" s="146"/>
      <c r="Q858" s="146"/>
      <c r="R858" s="146"/>
      <c r="S858" s="146"/>
      <c r="T858" s="146"/>
      <c r="U858" s="146"/>
      <c r="V858" s="146"/>
      <c r="W858" s="146"/>
      <c r="X858" s="146"/>
      <c r="Y858" s="146"/>
      <c r="Z858" s="146"/>
      <c r="AA858" s="146"/>
    </row>
    <row r="859">
      <c r="A859" s="38"/>
      <c r="B859" s="38"/>
      <c r="C859" s="146"/>
      <c r="D859" s="146"/>
      <c r="E859" s="146"/>
      <c r="F859" s="146"/>
      <c r="G859" s="146"/>
      <c r="H859" s="146"/>
      <c r="I859" s="146"/>
      <c r="J859" s="146"/>
      <c r="K859" s="146"/>
      <c r="L859" s="146"/>
      <c r="M859" s="146"/>
      <c r="N859" s="146"/>
      <c r="O859" s="146"/>
      <c r="P859" s="146"/>
      <c r="Q859" s="146"/>
      <c r="R859" s="146"/>
      <c r="S859" s="146"/>
      <c r="T859" s="146"/>
      <c r="U859" s="146"/>
      <c r="V859" s="146"/>
      <c r="W859" s="146"/>
      <c r="X859" s="146"/>
      <c r="Y859" s="146"/>
      <c r="Z859" s="146"/>
      <c r="AA859" s="146"/>
    </row>
    <row r="860">
      <c r="A860" s="38"/>
      <c r="B860" s="38"/>
      <c r="C860" s="146"/>
      <c r="D860" s="146"/>
      <c r="E860" s="146"/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6"/>
      <c r="R860" s="146"/>
      <c r="S860" s="146"/>
      <c r="T860" s="146"/>
      <c r="U860" s="146"/>
      <c r="V860" s="146"/>
      <c r="W860" s="146"/>
      <c r="X860" s="146"/>
      <c r="Y860" s="146"/>
      <c r="Z860" s="146"/>
      <c r="AA860" s="146"/>
    </row>
    <row r="861">
      <c r="A861" s="38"/>
      <c r="B861" s="38"/>
      <c r="C861" s="146"/>
      <c r="D861" s="146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146"/>
      <c r="Q861" s="146"/>
      <c r="R861" s="146"/>
      <c r="S861" s="146"/>
      <c r="T861" s="146"/>
      <c r="U861" s="146"/>
      <c r="V861" s="146"/>
      <c r="W861" s="146"/>
      <c r="X861" s="146"/>
      <c r="Y861" s="146"/>
      <c r="Z861" s="146"/>
      <c r="AA861" s="146"/>
    </row>
    <row r="862">
      <c r="A862" s="38"/>
      <c r="B862" s="38"/>
      <c r="C862" s="146"/>
      <c r="D862" s="146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146"/>
      <c r="Q862" s="146"/>
      <c r="R862" s="146"/>
      <c r="S862" s="146"/>
      <c r="T862" s="146"/>
      <c r="U862" s="146"/>
      <c r="V862" s="146"/>
      <c r="W862" s="146"/>
      <c r="X862" s="146"/>
      <c r="Y862" s="146"/>
      <c r="Z862" s="146"/>
      <c r="AA862" s="146"/>
    </row>
    <row r="863">
      <c r="A863" s="38"/>
      <c r="B863" s="38"/>
      <c r="C863" s="146"/>
      <c r="D863" s="146"/>
      <c r="E863" s="146"/>
      <c r="F863" s="146"/>
      <c r="G863" s="146"/>
      <c r="H863" s="146"/>
      <c r="I863" s="146"/>
      <c r="J863" s="146"/>
      <c r="K863" s="146"/>
      <c r="L863" s="146"/>
      <c r="M863" s="146"/>
      <c r="N863" s="146"/>
      <c r="O863" s="146"/>
      <c r="P863" s="146"/>
      <c r="Q863" s="146"/>
      <c r="R863" s="146"/>
      <c r="S863" s="146"/>
      <c r="T863" s="146"/>
      <c r="U863" s="146"/>
      <c r="V863" s="146"/>
      <c r="W863" s="146"/>
      <c r="X863" s="146"/>
      <c r="Y863" s="146"/>
      <c r="Z863" s="146"/>
      <c r="AA863" s="146"/>
    </row>
    <row r="864">
      <c r="A864" s="38"/>
      <c r="B864" s="38"/>
      <c r="C864" s="146"/>
      <c r="D864" s="146"/>
      <c r="E864" s="146"/>
      <c r="F864" s="146"/>
      <c r="G864" s="146"/>
      <c r="H864" s="146"/>
      <c r="I864" s="146"/>
      <c r="J864" s="146"/>
      <c r="K864" s="146"/>
      <c r="L864" s="146"/>
      <c r="M864" s="146"/>
      <c r="N864" s="146"/>
      <c r="O864" s="146"/>
      <c r="P864" s="146"/>
      <c r="Q864" s="146"/>
      <c r="R864" s="146"/>
      <c r="S864" s="146"/>
      <c r="T864" s="146"/>
      <c r="U864" s="146"/>
      <c r="V864" s="146"/>
      <c r="W864" s="146"/>
      <c r="X864" s="146"/>
      <c r="Y864" s="146"/>
      <c r="Z864" s="146"/>
      <c r="AA864" s="146"/>
    </row>
    <row r="865">
      <c r="A865" s="38"/>
      <c r="B865" s="38"/>
      <c r="C865" s="146"/>
      <c r="D865" s="146"/>
      <c r="E865" s="146"/>
      <c r="F865" s="146"/>
      <c r="G865" s="146"/>
      <c r="H865" s="146"/>
      <c r="I865" s="146"/>
      <c r="J865" s="146"/>
      <c r="K865" s="146"/>
      <c r="L865" s="146"/>
      <c r="M865" s="146"/>
      <c r="N865" s="146"/>
      <c r="O865" s="146"/>
      <c r="P865" s="146"/>
      <c r="Q865" s="146"/>
      <c r="R865" s="146"/>
      <c r="S865" s="146"/>
      <c r="T865" s="146"/>
      <c r="U865" s="146"/>
      <c r="V865" s="146"/>
      <c r="W865" s="146"/>
      <c r="X865" s="146"/>
      <c r="Y865" s="146"/>
      <c r="Z865" s="146"/>
      <c r="AA865" s="146"/>
    </row>
    <row r="866">
      <c r="A866" s="38"/>
      <c r="B866" s="38"/>
      <c r="C866" s="146"/>
      <c r="D866" s="146"/>
      <c r="E866" s="146"/>
      <c r="F866" s="146"/>
      <c r="G866" s="146"/>
      <c r="H866" s="146"/>
      <c r="I866" s="146"/>
      <c r="J866" s="146"/>
      <c r="K866" s="146"/>
      <c r="L866" s="146"/>
      <c r="M866" s="146"/>
      <c r="N866" s="146"/>
      <c r="O866" s="146"/>
      <c r="P866" s="146"/>
      <c r="Q866" s="146"/>
      <c r="R866" s="146"/>
      <c r="S866" s="146"/>
      <c r="T866" s="146"/>
      <c r="U866" s="146"/>
      <c r="V866" s="146"/>
      <c r="W866" s="146"/>
      <c r="X866" s="146"/>
      <c r="Y866" s="146"/>
      <c r="Z866" s="146"/>
      <c r="AA866" s="146"/>
    </row>
    <row r="867">
      <c r="A867" s="38"/>
      <c r="B867" s="38"/>
      <c r="C867" s="146"/>
      <c r="D867" s="146"/>
      <c r="E867" s="146"/>
      <c r="F867" s="146"/>
      <c r="G867" s="146"/>
      <c r="H867" s="146"/>
      <c r="I867" s="146"/>
      <c r="J867" s="146"/>
      <c r="K867" s="146"/>
      <c r="L867" s="146"/>
      <c r="M867" s="146"/>
      <c r="N867" s="146"/>
      <c r="O867" s="146"/>
      <c r="P867" s="146"/>
      <c r="Q867" s="146"/>
      <c r="R867" s="146"/>
      <c r="S867" s="146"/>
      <c r="T867" s="146"/>
      <c r="U867" s="146"/>
      <c r="V867" s="146"/>
      <c r="W867" s="146"/>
      <c r="X867" s="146"/>
      <c r="Y867" s="146"/>
      <c r="Z867" s="146"/>
      <c r="AA867" s="146"/>
    </row>
    <row r="868">
      <c r="A868" s="38"/>
      <c r="B868" s="38"/>
      <c r="C868" s="146"/>
      <c r="D868" s="146"/>
      <c r="E868" s="146"/>
      <c r="F868" s="146"/>
      <c r="G868" s="146"/>
      <c r="H868" s="146"/>
      <c r="I868" s="146"/>
      <c r="J868" s="146"/>
      <c r="K868" s="146"/>
      <c r="L868" s="146"/>
      <c r="M868" s="146"/>
      <c r="N868" s="146"/>
      <c r="O868" s="146"/>
      <c r="P868" s="146"/>
      <c r="Q868" s="146"/>
      <c r="R868" s="146"/>
      <c r="S868" s="146"/>
      <c r="T868" s="146"/>
      <c r="U868" s="146"/>
      <c r="V868" s="146"/>
      <c r="W868" s="146"/>
      <c r="X868" s="146"/>
      <c r="Y868" s="146"/>
      <c r="Z868" s="146"/>
      <c r="AA868" s="146"/>
    </row>
    <row r="869">
      <c r="A869" s="38"/>
      <c r="B869" s="38"/>
      <c r="C869" s="146"/>
      <c r="D869" s="146"/>
      <c r="E869" s="146"/>
      <c r="F869" s="146"/>
      <c r="G869" s="146"/>
      <c r="H869" s="146"/>
      <c r="I869" s="146"/>
      <c r="J869" s="146"/>
      <c r="K869" s="146"/>
      <c r="L869" s="146"/>
      <c r="M869" s="146"/>
      <c r="N869" s="146"/>
      <c r="O869" s="146"/>
      <c r="P869" s="146"/>
      <c r="Q869" s="146"/>
      <c r="R869" s="146"/>
      <c r="S869" s="146"/>
      <c r="T869" s="146"/>
      <c r="U869" s="146"/>
      <c r="V869" s="146"/>
      <c r="W869" s="146"/>
      <c r="X869" s="146"/>
      <c r="Y869" s="146"/>
      <c r="Z869" s="146"/>
      <c r="AA869" s="146"/>
    </row>
    <row r="870">
      <c r="A870" s="38"/>
      <c r="B870" s="38"/>
      <c r="C870" s="146"/>
      <c r="D870" s="146"/>
      <c r="E870" s="146"/>
      <c r="F870" s="146"/>
      <c r="G870" s="146"/>
      <c r="H870" s="146"/>
      <c r="I870" s="146"/>
      <c r="J870" s="146"/>
      <c r="K870" s="146"/>
      <c r="L870" s="146"/>
      <c r="M870" s="146"/>
      <c r="N870" s="146"/>
      <c r="O870" s="146"/>
      <c r="P870" s="146"/>
      <c r="Q870" s="146"/>
      <c r="R870" s="146"/>
      <c r="S870" s="146"/>
      <c r="T870" s="146"/>
      <c r="U870" s="146"/>
      <c r="V870" s="146"/>
      <c r="W870" s="146"/>
      <c r="X870" s="146"/>
      <c r="Y870" s="146"/>
      <c r="Z870" s="146"/>
      <c r="AA870" s="146"/>
    </row>
    <row r="871">
      <c r="A871" s="38"/>
      <c r="B871" s="38"/>
      <c r="C871" s="146"/>
      <c r="D871" s="146"/>
      <c r="E871" s="146"/>
      <c r="F871" s="146"/>
      <c r="G871" s="146"/>
      <c r="H871" s="146"/>
      <c r="I871" s="146"/>
      <c r="J871" s="146"/>
      <c r="K871" s="146"/>
      <c r="L871" s="146"/>
      <c r="M871" s="146"/>
      <c r="N871" s="146"/>
      <c r="O871" s="146"/>
      <c r="P871" s="146"/>
      <c r="Q871" s="146"/>
      <c r="R871" s="146"/>
      <c r="S871" s="146"/>
      <c r="T871" s="146"/>
      <c r="U871" s="146"/>
      <c r="V871" s="146"/>
      <c r="W871" s="146"/>
      <c r="X871" s="146"/>
      <c r="Y871" s="146"/>
      <c r="Z871" s="146"/>
      <c r="AA871" s="146"/>
    </row>
    <row r="872">
      <c r="A872" s="38"/>
      <c r="B872" s="38"/>
      <c r="C872" s="146"/>
      <c r="D872" s="146"/>
      <c r="E872" s="146"/>
      <c r="F872" s="146"/>
      <c r="G872" s="146"/>
      <c r="H872" s="146"/>
      <c r="I872" s="146"/>
      <c r="J872" s="146"/>
      <c r="K872" s="146"/>
      <c r="L872" s="146"/>
      <c r="M872" s="146"/>
      <c r="N872" s="146"/>
      <c r="O872" s="146"/>
      <c r="P872" s="146"/>
      <c r="Q872" s="146"/>
      <c r="R872" s="146"/>
      <c r="S872" s="146"/>
      <c r="T872" s="146"/>
      <c r="U872" s="146"/>
      <c r="V872" s="146"/>
      <c r="W872" s="146"/>
      <c r="X872" s="146"/>
      <c r="Y872" s="146"/>
      <c r="Z872" s="146"/>
      <c r="AA872" s="146"/>
    </row>
    <row r="873">
      <c r="A873" s="38"/>
      <c r="B873" s="38"/>
      <c r="C873" s="146"/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6"/>
      <c r="R873" s="146"/>
      <c r="S873" s="146"/>
      <c r="T873" s="146"/>
      <c r="U873" s="146"/>
      <c r="V873" s="146"/>
      <c r="W873" s="146"/>
      <c r="X873" s="146"/>
      <c r="Y873" s="146"/>
      <c r="Z873" s="146"/>
      <c r="AA873" s="146"/>
    </row>
    <row r="874">
      <c r="A874" s="38"/>
      <c r="B874" s="38"/>
      <c r="C874" s="146"/>
      <c r="D874" s="146"/>
      <c r="E874" s="146"/>
      <c r="F874" s="146"/>
      <c r="G874" s="146"/>
      <c r="H874" s="146"/>
      <c r="I874" s="146"/>
      <c r="J874" s="146"/>
      <c r="K874" s="146"/>
      <c r="L874" s="146"/>
      <c r="M874" s="146"/>
      <c r="N874" s="146"/>
      <c r="O874" s="146"/>
      <c r="P874" s="146"/>
      <c r="Q874" s="146"/>
      <c r="R874" s="146"/>
      <c r="S874" s="146"/>
      <c r="T874" s="146"/>
      <c r="U874" s="146"/>
      <c r="V874" s="146"/>
      <c r="W874" s="146"/>
      <c r="X874" s="146"/>
      <c r="Y874" s="146"/>
      <c r="Z874" s="146"/>
      <c r="AA874" s="146"/>
    </row>
    <row r="875">
      <c r="A875" s="38"/>
      <c r="B875" s="38"/>
      <c r="C875" s="146"/>
      <c r="D875" s="146"/>
      <c r="E875" s="146"/>
      <c r="F875" s="146"/>
      <c r="G875" s="146"/>
      <c r="H875" s="146"/>
      <c r="I875" s="146"/>
      <c r="J875" s="146"/>
      <c r="K875" s="146"/>
      <c r="L875" s="146"/>
      <c r="M875" s="146"/>
      <c r="N875" s="146"/>
      <c r="O875" s="146"/>
      <c r="P875" s="146"/>
      <c r="Q875" s="146"/>
      <c r="R875" s="146"/>
      <c r="S875" s="146"/>
      <c r="T875" s="146"/>
      <c r="U875" s="146"/>
      <c r="V875" s="146"/>
      <c r="W875" s="146"/>
      <c r="X875" s="146"/>
      <c r="Y875" s="146"/>
      <c r="Z875" s="146"/>
      <c r="AA875" s="146"/>
    </row>
    <row r="876">
      <c r="A876" s="38"/>
      <c r="B876" s="38"/>
      <c r="C876" s="146"/>
      <c r="D876" s="146"/>
      <c r="E876" s="146"/>
      <c r="F876" s="146"/>
      <c r="G876" s="146"/>
      <c r="H876" s="146"/>
      <c r="I876" s="146"/>
      <c r="J876" s="146"/>
      <c r="K876" s="146"/>
      <c r="L876" s="146"/>
      <c r="M876" s="146"/>
      <c r="N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  <c r="Y876" s="146"/>
      <c r="Z876" s="146"/>
      <c r="AA876" s="146"/>
    </row>
    <row r="877">
      <c r="A877" s="38"/>
      <c r="B877" s="38"/>
      <c r="C877" s="146"/>
      <c r="D877" s="146"/>
      <c r="E877" s="146"/>
      <c r="F877" s="146"/>
      <c r="G877" s="146"/>
      <c r="H877" s="146"/>
      <c r="I877" s="146"/>
      <c r="J877" s="146"/>
      <c r="K877" s="146"/>
      <c r="L877" s="146"/>
      <c r="M877" s="146"/>
      <c r="N877" s="146"/>
      <c r="O877" s="146"/>
      <c r="P877" s="146"/>
      <c r="Q877" s="146"/>
      <c r="R877" s="146"/>
      <c r="S877" s="146"/>
      <c r="T877" s="146"/>
      <c r="U877" s="146"/>
      <c r="V877" s="146"/>
      <c r="W877" s="146"/>
      <c r="X877" s="146"/>
      <c r="Y877" s="146"/>
      <c r="Z877" s="146"/>
      <c r="AA877" s="146"/>
    </row>
    <row r="878">
      <c r="A878" s="38"/>
      <c r="B878" s="38"/>
      <c r="C878" s="146"/>
      <c r="D878" s="146"/>
      <c r="E878" s="146"/>
      <c r="F878" s="146"/>
      <c r="G878" s="146"/>
      <c r="H878" s="146"/>
      <c r="I878" s="146"/>
      <c r="J878" s="146"/>
      <c r="K878" s="146"/>
      <c r="L878" s="146"/>
      <c r="M878" s="146"/>
      <c r="N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  <c r="Y878" s="146"/>
      <c r="Z878" s="146"/>
      <c r="AA878" s="146"/>
    </row>
    <row r="879">
      <c r="A879" s="38"/>
      <c r="B879" s="38"/>
      <c r="C879" s="146"/>
      <c r="D879" s="146"/>
      <c r="E879" s="146"/>
      <c r="F879" s="146"/>
      <c r="G879" s="146"/>
      <c r="H879" s="146"/>
      <c r="I879" s="146"/>
      <c r="J879" s="146"/>
      <c r="K879" s="146"/>
      <c r="L879" s="146"/>
      <c r="M879" s="146"/>
      <c r="N879" s="146"/>
      <c r="O879" s="146"/>
      <c r="P879" s="146"/>
      <c r="Q879" s="146"/>
      <c r="R879" s="146"/>
      <c r="S879" s="146"/>
      <c r="T879" s="146"/>
      <c r="U879" s="146"/>
      <c r="V879" s="146"/>
      <c r="W879" s="146"/>
      <c r="X879" s="146"/>
      <c r="Y879" s="146"/>
      <c r="Z879" s="146"/>
      <c r="AA879" s="146"/>
    </row>
    <row r="880">
      <c r="A880" s="38"/>
      <c r="B880" s="38"/>
      <c r="C880" s="146"/>
      <c r="D880" s="146"/>
      <c r="E880" s="146"/>
      <c r="F880" s="146"/>
      <c r="G880" s="146"/>
      <c r="H880" s="146"/>
      <c r="I880" s="146"/>
      <c r="J880" s="146"/>
      <c r="K880" s="146"/>
      <c r="L880" s="146"/>
      <c r="M880" s="146"/>
      <c r="N880" s="146"/>
      <c r="O880" s="146"/>
      <c r="P880" s="146"/>
      <c r="Q880" s="146"/>
      <c r="R880" s="146"/>
      <c r="S880" s="146"/>
      <c r="T880" s="146"/>
      <c r="U880" s="146"/>
      <c r="V880" s="146"/>
      <c r="W880" s="146"/>
      <c r="X880" s="146"/>
      <c r="Y880" s="146"/>
      <c r="Z880" s="146"/>
      <c r="AA880" s="146"/>
    </row>
    <row r="881">
      <c r="A881" s="38"/>
      <c r="B881" s="38"/>
      <c r="C881" s="146"/>
      <c r="D881" s="146"/>
      <c r="E881" s="146"/>
      <c r="F881" s="146"/>
      <c r="G881" s="146"/>
      <c r="H881" s="146"/>
      <c r="I881" s="146"/>
      <c r="J881" s="146"/>
      <c r="K881" s="146"/>
      <c r="L881" s="146"/>
      <c r="M881" s="146"/>
      <c r="N881" s="146"/>
      <c r="O881" s="146"/>
      <c r="P881" s="146"/>
      <c r="Q881" s="146"/>
      <c r="R881" s="146"/>
      <c r="S881" s="146"/>
      <c r="T881" s="146"/>
      <c r="U881" s="146"/>
      <c r="V881" s="146"/>
      <c r="W881" s="146"/>
      <c r="X881" s="146"/>
      <c r="Y881" s="146"/>
      <c r="Z881" s="146"/>
      <c r="AA881" s="146"/>
    </row>
    <row r="882">
      <c r="A882" s="38"/>
      <c r="B882" s="38"/>
      <c r="C882" s="146"/>
      <c r="D882" s="146"/>
      <c r="E882" s="146"/>
      <c r="F882" s="146"/>
      <c r="G882" s="146"/>
      <c r="H882" s="146"/>
      <c r="I882" s="146"/>
      <c r="J882" s="146"/>
      <c r="K882" s="146"/>
      <c r="L882" s="146"/>
      <c r="M882" s="146"/>
      <c r="N882" s="146"/>
      <c r="O882" s="146"/>
      <c r="P882" s="146"/>
      <c r="Q882" s="146"/>
      <c r="R882" s="146"/>
      <c r="S882" s="146"/>
      <c r="T882" s="146"/>
      <c r="U882" s="146"/>
      <c r="V882" s="146"/>
      <c r="W882" s="146"/>
      <c r="X882" s="146"/>
      <c r="Y882" s="146"/>
      <c r="Z882" s="146"/>
      <c r="AA882" s="146"/>
    </row>
    <row r="883">
      <c r="A883" s="38"/>
      <c r="B883" s="38"/>
      <c r="C883" s="146"/>
      <c r="D883" s="146"/>
      <c r="E883" s="146"/>
      <c r="F883" s="146"/>
      <c r="G883" s="146"/>
      <c r="H883" s="146"/>
      <c r="I883" s="146"/>
      <c r="J883" s="146"/>
      <c r="K883" s="146"/>
      <c r="L883" s="146"/>
      <c r="M883" s="146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  <c r="Y883" s="146"/>
      <c r="Z883" s="146"/>
      <c r="AA883" s="146"/>
    </row>
    <row r="884">
      <c r="A884" s="38"/>
      <c r="B884" s="38"/>
      <c r="C884" s="146"/>
      <c r="D884" s="146"/>
      <c r="E884" s="146"/>
      <c r="F884" s="146"/>
      <c r="G884" s="146"/>
      <c r="H884" s="146"/>
      <c r="I884" s="146"/>
      <c r="J884" s="146"/>
      <c r="K884" s="146"/>
      <c r="L884" s="146"/>
      <c r="M884" s="146"/>
      <c r="N884" s="146"/>
      <c r="O884" s="146"/>
      <c r="P884" s="146"/>
      <c r="Q884" s="146"/>
      <c r="R884" s="146"/>
      <c r="S884" s="146"/>
      <c r="T884" s="146"/>
      <c r="U884" s="146"/>
      <c r="V884" s="146"/>
      <c r="W884" s="146"/>
      <c r="X884" s="146"/>
      <c r="Y884" s="146"/>
      <c r="Z884" s="146"/>
      <c r="AA884" s="146"/>
    </row>
    <row r="885">
      <c r="A885" s="38"/>
      <c r="B885" s="38"/>
      <c r="C885" s="146"/>
      <c r="D885" s="146"/>
      <c r="E885" s="146"/>
      <c r="F885" s="146"/>
      <c r="G885" s="146"/>
      <c r="H885" s="146"/>
      <c r="I885" s="146"/>
      <c r="J885" s="146"/>
      <c r="K885" s="146"/>
      <c r="L885" s="146"/>
      <c r="M885" s="146"/>
      <c r="N885" s="146"/>
      <c r="O885" s="146"/>
      <c r="P885" s="146"/>
      <c r="Q885" s="146"/>
      <c r="R885" s="146"/>
      <c r="S885" s="146"/>
      <c r="T885" s="146"/>
      <c r="U885" s="146"/>
      <c r="V885" s="146"/>
      <c r="W885" s="146"/>
      <c r="X885" s="146"/>
      <c r="Y885" s="146"/>
      <c r="Z885" s="146"/>
      <c r="AA885" s="146"/>
    </row>
    <row r="886">
      <c r="A886" s="38"/>
      <c r="B886" s="38"/>
      <c r="C886" s="146"/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6"/>
      <c r="R886" s="146"/>
      <c r="S886" s="146"/>
      <c r="T886" s="146"/>
      <c r="U886" s="146"/>
      <c r="V886" s="146"/>
      <c r="W886" s="146"/>
      <c r="X886" s="146"/>
      <c r="Y886" s="146"/>
      <c r="Z886" s="146"/>
      <c r="AA886" s="146"/>
    </row>
    <row r="887">
      <c r="A887" s="38"/>
      <c r="B887" s="38"/>
      <c r="C887" s="146"/>
      <c r="D887" s="146"/>
      <c r="E887" s="146"/>
      <c r="F887" s="146"/>
      <c r="G887" s="146"/>
      <c r="H887" s="146"/>
      <c r="I887" s="146"/>
      <c r="J887" s="146"/>
      <c r="K887" s="146"/>
      <c r="L887" s="146"/>
      <c r="M887" s="146"/>
      <c r="N887" s="146"/>
      <c r="O887" s="146"/>
      <c r="P887" s="146"/>
      <c r="Q887" s="146"/>
      <c r="R887" s="146"/>
      <c r="S887" s="146"/>
      <c r="T887" s="146"/>
      <c r="U887" s="146"/>
      <c r="V887" s="146"/>
      <c r="W887" s="146"/>
      <c r="X887" s="146"/>
      <c r="Y887" s="146"/>
      <c r="Z887" s="146"/>
      <c r="AA887" s="146"/>
    </row>
    <row r="888">
      <c r="A888" s="38"/>
      <c r="B888" s="38"/>
      <c r="C888" s="146"/>
      <c r="D888" s="146"/>
      <c r="E888" s="146"/>
      <c r="F888" s="146"/>
      <c r="G888" s="146"/>
      <c r="H888" s="146"/>
      <c r="I888" s="146"/>
      <c r="J888" s="146"/>
      <c r="K888" s="146"/>
      <c r="L888" s="146"/>
      <c r="M888" s="146"/>
      <c r="N888" s="146"/>
      <c r="O888" s="146"/>
      <c r="P888" s="146"/>
      <c r="Q888" s="146"/>
      <c r="R888" s="146"/>
      <c r="S888" s="146"/>
      <c r="T888" s="146"/>
      <c r="U888" s="146"/>
      <c r="V888" s="146"/>
      <c r="W888" s="146"/>
      <c r="X888" s="146"/>
      <c r="Y888" s="146"/>
      <c r="Z888" s="146"/>
      <c r="AA888" s="146"/>
    </row>
    <row r="889">
      <c r="A889" s="38"/>
      <c r="B889" s="38"/>
      <c r="C889" s="146"/>
      <c r="D889" s="146"/>
      <c r="E889" s="146"/>
      <c r="F889" s="146"/>
      <c r="G889" s="146"/>
      <c r="H889" s="146"/>
      <c r="I889" s="146"/>
      <c r="J889" s="146"/>
      <c r="K889" s="146"/>
      <c r="L889" s="146"/>
      <c r="M889" s="146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  <c r="Y889" s="146"/>
      <c r="Z889" s="146"/>
      <c r="AA889" s="146"/>
    </row>
    <row r="890">
      <c r="A890" s="38"/>
      <c r="B890" s="38"/>
      <c r="C890" s="146"/>
      <c r="D890" s="146"/>
      <c r="E890" s="146"/>
      <c r="F890" s="146"/>
      <c r="G890" s="146"/>
      <c r="H890" s="146"/>
      <c r="I890" s="146"/>
      <c r="J890" s="146"/>
      <c r="K890" s="146"/>
      <c r="L890" s="146"/>
      <c r="M890" s="146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46"/>
      <c r="Y890" s="146"/>
      <c r="Z890" s="146"/>
      <c r="AA890" s="146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  <col customWidth="1" min="7" max="7" width="22.38"/>
  </cols>
  <sheetData>
    <row r="1">
      <c r="A1" s="178"/>
      <c r="B1" s="179" t="s">
        <v>83</v>
      </c>
      <c r="C1" s="179" t="s">
        <v>84</v>
      </c>
      <c r="D1" s="179" t="s">
        <v>85</v>
      </c>
      <c r="E1" s="179" t="s">
        <v>86</v>
      </c>
      <c r="F1" s="179" t="s">
        <v>87</v>
      </c>
      <c r="G1" s="179" t="s">
        <v>88</v>
      </c>
      <c r="H1" s="179" t="s">
        <v>89</v>
      </c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</row>
    <row r="2">
      <c r="B2" s="25" t="s">
        <v>29</v>
      </c>
      <c r="C2" s="25" t="s">
        <v>31</v>
      </c>
      <c r="D2" s="25" t="s">
        <v>32</v>
      </c>
      <c r="E2" s="25" t="s">
        <v>35</v>
      </c>
      <c r="F2" s="25" t="s">
        <v>34</v>
      </c>
      <c r="G2" s="180" t="s">
        <v>36</v>
      </c>
      <c r="H2" s="25" t="s">
        <v>37</v>
      </c>
    </row>
    <row r="3">
      <c r="B3" s="25" t="s">
        <v>90</v>
      </c>
      <c r="C3" s="25" t="s">
        <v>33</v>
      </c>
      <c r="D3" s="25" t="s">
        <v>91</v>
      </c>
      <c r="E3" s="25" t="s">
        <v>92</v>
      </c>
      <c r="F3" s="25" t="s">
        <v>93</v>
      </c>
      <c r="G3" s="25" t="s">
        <v>94</v>
      </c>
      <c r="H3" s="25" t="s">
        <v>95</v>
      </c>
    </row>
    <row r="4">
      <c r="B4" s="25" t="s">
        <v>96</v>
      </c>
      <c r="C4" s="25" t="s">
        <v>97</v>
      </c>
      <c r="D4" s="25" t="s">
        <v>98</v>
      </c>
      <c r="E4" s="25" t="s">
        <v>99</v>
      </c>
      <c r="F4" s="25" t="s">
        <v>100</v>
      </c>
      <c r="G4" s="180" t="s">
        <v>101</v>
      </c>
      <c r="H4" s="25" t="s">
        <v>102</v>
      </c>
    </row>
    <row r="5">
      <c r="B5" s="25"/>
      <c r="C5" s="25" t="s">
        <v>103</v>
      </c>
      <c r="D5" s="25"/>
      <c r="E5" s="25"/>
      <c r="F5" s="25"/>
    </row>
    <row r="6">
      <c r="B6" s="25"/>
      <c r="C6" s="25" t="s">
        <v>104</v>
      </c>
      <c r="D6" s="25"/>
      <c r="E6" s="25"/>
      <c r="F6" s="25"/>
    </row>
    <row r="7">
      <c r="B7" s="25"/>
      <c r="C7" s="25" t="s">
        <v>105</v>
      </c>
      <c r="D7" s="25"/>
      <c r="E7" s="25"/>
      <c r="F7" s="25"/>
    </row>
    <row r="8">
      <c r="B8" s="25"/>
      <c r="C8" s="25"/>
      <c r="D8" s="25"/>
      <c r="E8" s="25"/>
      <c r="F8" s="25"/>
    </row>
    <row r="9">
      <c r="B9" s="25"/>
      <c r="C9" s="25"/>
      <c r="D9" s="25"/>
      <c r="F9" s="25"/>
    </row>
    <row r="10">
      <c r="B10" s="25"/>
    </row>
    <row r="11">
      <c r="B11" s="25"/>
    </row>
    <row r="16">
      <c r="B16" s="25"/>
      <c r="C16" s="25"/>
      <c r="D16" s="25"/>
      <c r="E16" s="25"/>
      <c r="F16" s="25"/>
    </row>
    <row r="17">
      <c r="B17" s="25"/>
      <c r="C17" s="25"/>
      <c r="D17" s="25"/>
      <c r="E17" s="25"/>
      <c r="F17" s="25"/>
    </row>
    <row r="18">
      <c r="B18" s="25"/>
      <c r="C18" s="25"/>
      <c r="D18" s="25"/>
      <c r="E18" s="25"/>
      <c r="F18" s="25"/>
    </row>
    <row r="19">
      <c r="B19" s="25"/>
      <c r="C19" s="25"/>
      <c r="D19" s="25"/>
      <c r="E19" s="25"/>
      <c r="F19" s="25"/>
    </row>
    <row r="20">
      <c r="B20" s="25"/>
      <c r="C20" s="25"/>
      <c r="D20" s="25"/>
      <c r="E20" s="25"/>
      <c r="F20" s="25"/>
    </row>
    <row r="21">
      <c r="B21" s="25"/>
      <c r="C21" s="25"/>
      <c r="D21" s="25"/>
      <c r="E21" s="25"/>
      <c r="F21" s="25"/>
    </row>
    <row r="22">
      <c r="B22" s="25"/>
      <c r="C22" s="25"/>
      <c r="D22" s="25"/>
      <c r="E22" s="25"/>
      <c r="F22" s="25"/>
    </row>
    <row r="23">
      <c r="B23" s="25"/>
      <c r="C23" s="25"/>
      <c r="D23" s="25"/>
      <c r="F23" s="25"/>
    </row>
    <row r="24">
      <c r="B24" s="25"/>
    </row>
    <row r="25">
      <c r="B25" s="25"/>
    </row>
  </sheetData>
  <drawing r:id="rId1"/>
</worksheet>
</file>